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695"/>
  </bookViews>
  <sheets>
    <sheet name="Agg. Geser GJ 2024 " sheetId="3" r:id="rId1"/>
    <sheet name="01" sheetId="1" r:id="rId2"/>
  </sheets>
  <definedNames>
    <definedName name="_xlnm.Print_Area" localSheetId="1">'01'!$B$1:$Y$97</definedName>
    <definedName name="_xlnm.Print_Area" localSheetId="0">'Agg. Geser GJ 2024 '!$B$2:$AC$33</definedName>
  </definedNames>
  <calcPr calcId="152511"/>
</workbook>
</file>

<file path=xl/calcChain.xml><?xml version="1.0" encoding="utf-8"?>
<calcChain xmlns="http://schemas.openxmlformats.org/spreadsheetml/2006/main">
  <c r="X96" i="1" l="1"/>
  <c r="M95" i="1"/>
  <c r="M94" i="1" s="1"/>
  <c r="M93" i="1" s="1"/>
  <c r="X92" i="1"/>
  <c r="U91" i="1"/>
  <c r="W91" i="1" s="1"/>
  <c r="M91" i="1"/>
  <c r="M90" i="1"/>
  <c r="M89" i="1" s="1"/>
  <c r="M88" i="1" s="1"/>
  <c r="X87" i="1"/>
  <c r="M86" i="1"/>
  <c r="M85" i="1" s="1"/>
  <c r="X83" i="1"/>
  <c r="U82" i="1"/>
  <c r="W82" i="1" s="1"/>
  <c r="W81" i="1" s="1"/>
  <c r="X81" i="1" s="1"/>
  <c r="M82" i="1"/>
  <c r="M81" i="1"/>
  <c r="X79" i="1"/>
  <c r="U78" i="1"/>
  <c r="W78" i="1" s="1"/>
  <c r="W77" i="1" s="1"/>
  <c r="M78" i="1"/>
  <c r="M77" i="1" s="1"/>
  <c r="X75" i="1"/>
  <c r="U74" i="1"/>
  <c r="W74" i="1" s="1"/>
  <c r="M74" i="1"/>
  <c r="M73" i="1" s="1"/>
  <c r="X72" i="1"/>
  <c r="M70" i="1"/>
  <c r="M69" i="1" s="1"/>
  <c r="X68" i="1"/>
  <c r="X67" i="1"/>
  <c r="M66" i="1"/>
  <c r="M65" i="1" s="1"/>
  <c r="X63" i="1"/>
  <c r="M62" i="1"/>
  <c r="M61" i="1" s="1"/>
  <c r="X59" i="1"/>
  <c r="M58" i="1"/>
  <c r="M57" i="1" s="1"/>
  <c r="X56" i="1"/>
  <c r="M54" i="1"/>
  <c r="M53" i="1" s="1"/>
  <c r="X51" i="1"/>
  <c r="U50" i="1"/>
  <c r="W50" i="1" s="1"/>
  <c r="W49" i="1" s="1"/>
  <c r="X49" i="1" s="1"/>
  <c r="M50" i="1"/>
  <c r="M49" i="1"/>
  <c r="X47" i="1"/>
  <c r="U46" i="1"/>
  <c r="W46" i="1" s="1"/>
  <c r="M46" i="1"/>
  <c r="M45" i="1"/>
  <c r="X44" i="1"/>
  <c r="M42" i="1"/>
  <c r="X40" i="1"/>
  <c r="M39" i="1"/>
  <c r="M38" i="1" s="1"/>
  <c r="Y26" i="1"/>
  <c r="M26" i="1"/>
  <c r="M25" i="1"/>
  <c r="M24" i="1"/>
  <c r="M23" i="1"/>
  <c r="P43" i="3"/>
  <c r="AD27" i="3"/>
  <c r="AC27" i="3"/>
  <c r="D27" i="3"/>
  <c r="U95" i="1" s="1"/>
  <c r="W95" i="1" s="1"/>
  <c r="AC26" i="3"/>
  <c r="AD26" i="3" s="1"/>
  <c r="AD25" i="3" s="1"/>
  <c r="D26" i="3"/>
  <c r="AB25" i="3"/>
  <c r="AA25" i="3"/>
  <c r="Z25" i="3"/>
  <c r="Y25" i="3"/>
  <c r="X25" i="3"/>
  <c r="W25" i="3"/>
  <c r="V25" i="3"/>
  <c r="T25" i="3"/>
  <c r="S25" i="3"/>
  <c r="S11" i="3" s="1"/>
  <c r="S10" i="3" s="1"/>
  <c r="S9" i="3" s="1"/>
  <c r="R25" i="3"/>
  <c r="Q25" i="3"/>
  <c r="P25" i="3"/>
  <c r="O25" i="3"/>
  <c r="O11" i="3" s="1"/>
  <c r="O10" i="3" s="1"/>
  <c r="O9" i="3" s="1"/>
  <c r="L25" i="3"/>
  <c r="K25" i="3"/>
  <c r="J25" i="3"/>
  <c r="J11" i="3" s="1"/>
  <c r="J10" i="3" s="1"/>
  <c r="J9" i="3" s="1"/>
  <c r="I25" i="3"/>
  <c r="H25" i="3"/>
  <c r="G25" i="3"/>
  <c r="F25" i="3"/>
  <c r="F11" i="3" s="1"/>
  <c r="F10" i="3" s="1"/>
  <c r="F9" i="3" s="1"/>
  <c r="E25" i="3"/>
  <c r="D25" i="3"/>
  <c r="AC24" i="3"/>
  <c r="D24" i="3"/>
  <c r="U70" i="1" s="1"/>
  <c r="W70" i="1" s="1"/>
  <c r="AC23" i="3"/>
  <c r="D23" i="3"/>
  <c r="U86" i="1" s="1"/>
  <c r="W86" i="1" s="1"/>
  <c r="W85" i="1" s="1"/>
  <c r="AD22" i="3"/>
  <c r="AC22" i="3"/>
  <c r="D22" i="3"/>
  <c r="AC21" i="3"/>
  <c r="AD21" i="3" s="1"/>
  <c r="D21" i="3"/>
  <c r="AC20" i="3"/>
  <c r="D20" i="3"/>
  <c r="U66" i="1" s="1"/>
  <c r="W66" i="1" s="1"/>
  <c r="W65" i="1" s="1"/>
  <c r="AC19" i="3"/>
  <c r="D19" i="3"/>
  <c r="AD19" i="3" s="1"/>
  <c r="AD18" i="3"/>
  <c r="AC18" i="3"/>
  <c r="D18" i="3"/>
  <c r="AC17" i="3"/>
  <c r="AD17" i="3" s="1"/>
  <c r="D17" i="3"/>
  <c r="U58" i="1" s="1"/>
  <c r="W58" i="1" s="1"/>
  <c r="W57" i="1" s="1"/>
  <c r="X57" i="1" s="1"/>
  <c r="AC16" i="3"/>
  <c r="D16" i="3"/>
  <c r="U54" i="1" s="1"/>
  <c r="W54" i="1" s="1"/>
  <c r="AC15" i="3"/>
  <c r="D15" i="3"/>
  <c r="AD15" i="3" s="1"/>
  <c r="AD14" i="3"/>
  <c r="AC14" i="3"/>
  <c r="M14" i="3"/>
  <c r="D14" i="3"/>
  <c r="AD13" i="3"/>
  <c r="AC13" i="3"/>
  <c r="M13" i="3"/>
  <c r="D13" i="3"/>
  <c r="U42" i="1" s="1"/>
  <c r="W42" i="1" s="1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L11" i="3" s="1"/>
  <c r="L10" i="3" s="1"/>
  <c r="L9" i="3" s="1"/>
  <c r="K12" i="3"/>
  <c r="J12" i="3"/>
  <c r="I12" i="3"/>
  <c r="I11" i="3" s="1"/>
  <c r="I10" i="3" s="1"/>
  <c r="I9" i="3" s="1"/>
  <c r="H12" i="3"/>
  <c r="H11" i="3" s="1"/>
  <c r="H10" i="3" s="1"/>
  <c r="H9" i="3" s="1"/>
  <c r="G12" i="3"/>
  <c r="F12" i="3"/>
  <c r="E12" i="3"/>
  <c r="E11" i="3" s="1"/>
  <c r="E10" i="3" s="1"/>
  <c r="E9" i="3" s="1"/>
  <c r="D12" i="3"/>
  <c r="D11" i="3" s="1"/>
  <c r="D10" i="3" s="1"/>
  <c r="D9" i="3" s="1"/>
  <c r="AB11" i="3"/>
  <c r="AB10" i="3" s="1"/>
  <c r="AB9" i="3" s="1"/>
  <c r="AA11" i="3"/>
  <c r="Z11" i="3"/>
  <c r="Y11" i="3"/>
  <c r="Y10" i="3" s="1"/>
  <c r="Y9" i="3" s="1"/>
  <c r="X11" i="3"/>
  <c r="X10" i="3" s="1"/>
  <c r="X9" i="3" s="1"/>
  <c r="W11" i="3"/>
  <c r="V11" i="3"/>
  <c r="U11" i="3"/>
  <c r="U10" i="3" s="1"/>
  <c r="U9" i="3" s="1"/>
  <c r="T11" i="3"/>
  <c r="T10" i="3" s="1"/>
  <c r="T9" i="3" s="1"/>
  <c r="R11" i="3"/>
  <c r="Q11" i="3"/>
  <c r="Q10" i="3" s="1"/>
  <c r="Q9" i="3" s="1"/>
  <c r="P11" i="3"/>
  <c r="P10" i="3" s="1"/>
  <c r="P9" i="3" s="1"/>
  <c r="N11" i="3"/>
  <c r="K11" i="3"/>
  <c r="K10" i="3" s="1"/>
  <c r="K9" i="3" s="1"/>
  <c r="G11" i="3"/>
  <c r="G10" i="3" s="1"/>
  <c r="G9" i="3" s="1"/>
  <c r="AA10" i="3"/>
  <c r="AA9" i="3" s="1"/>
  <c r="Z10" i="3"/>
  <c r="Z9" i="3" s="1"/>
  <c r="W10" i="3"/>
  <c r="W9" i="3" s="1"/>
  <c r="V10" i="3"/>
  <c r="V9" i="3" s="1"/>
  <c r="R10" i="3"/>
  <c r="R9" i="3" s="1"/>
  <c r="N10" i="3"/>
  <c r="N9" i="3" s="1"/>
  <c r="W39" i="1" l="1"/>
  <c r="X42" i="1"/>
  <c r="X70" i="1"/>
  <c r="W69" i="1"/>
  <c r="X91" i="1"/>
  <c r="W90" i="1"/>
  <c r="X46" i="1"/>
  <c r="W45" i="1"/>
  <c r="X54" i="1"/>
  <c r="W53" i="1"/>
  <c r="X53" i="1" s="1"/>
  <c r="X85" i="1"/>
  <c r="W94" i="1"/>
  <c r="X95" i="1"/>
  <c r="X77" i="1"/>
  <c r="X65" i="1"/>
  <c r="M37" i="1"/>
  <c r="X74" i="1"/>
  <c r="W73" i="1"/>
  <c r="X73" i="1" s="1"/>
  <c r="AD16" i="3"/>
  <c r="AD12" i="3" s="1"/>
  <c r="AD11" i="3" s="1"/>
  <c r="AD10" i="3" s="1"/>
  <c r="AD9" i="3" s="1"/>
  <c r="AD20" i="3"/>
  <c r="AD24" i="3"/>
  <c r="U62" i="1"/>
  <c r="W62" i="1" s="1"/>
  <c r="AH12" i="3"/>
  <c r="AD23" i="3"/>
  <c r="AC12" i="3"/>
  <c r="AC25" i="3"/>
  <c r="X94" i="1" l="1"/>
  <c r="W93" i="1"/>
  <c r="X93" i="1" s="1"/>
  <c r="W61" i="1"/>
  <c r="X61" i="1" s="1"/>
  <c r="X62" i="1"/>
  <c r="AC11" i="3"/>
  <c r="X90" i="1"/>
  <c r="W89" i="1"/>
  <c r="M97" i="1"/>
  <c r="M36" i="1"/>
  <c r="M35" i="1" s="1"/>
  <c r="M34" i="1" s="1"/>
  <c r="X24" i="1" s="1"/>
  <c r="X39" i="1"/>
  <c r="W38" i="1"/>
  <c r="X38" i="1" l="1"/>
  <c r="W37" i="1"/>
  <c r="X89" i="1"/>
  <c r="W88" i="1"/>
  <c r="X88" i="1" s="1"/>
  <c r="AK11" i="3"/>
  <c r="AK12" i="3" s="1"/>
  <c r="AC10" i="3"/>
  <c r="AC9" i="3" s="1"/>
  <c r="X37" i="1" l="1"/>
  <c r="W97" i="1"/>
  <c r="X97" i="1" s="1"/>
  <c r="W36" i="1"/>
  <c r="X36" i="1" l="1"/>
  <c r="W35" i="1"/>
  <c r="X35" i="1" l="1"/>
  <c r="W34" i="1"/>
  <c r="Y24" i="1" l="1"/>
  <c r="X34" i="1"/>
</calcChain>
</file>

<file path=xl/sharedStrings.xml><?xml version="1.0" encoding="utf-8"?>
<sst xmlns="http://schemas.openxmlformats.org/spreadsheetml/2006/main" count="276" uniqueCount="182">
  <si>
    <t>PEMERINTAH PROVINSI SUMATERA BARAT</t>
  </si>
  <si>
    <t>PERHITUNGAN APBD GAJI DAN TPP ASN</t>
  </si>
  <si>
    <t>TAHUN ANGGARAN 2024</t>
  </si>
  <si>
    <t>Unit Organisasi        :  INSPEKTORAT PROVINSI</t>
  </si>
  <si>
    <t>KODE REKENING</t>
  </si>
  <si>
    <t>U R A I A N</t>
  </si>
  <si>
    <t>ANGGARAN PERGESERAN 2023</t>
  </si>
  <si>
    <t>TRIWULAN</t>
  </si>
  <si>
    <t>TRIWULAN I</t>
  </si>
  <si>
    <t>TRIWULAN II</t>
  </si>
  <si>
    <t>TRIWULAN III</t>
  </si>
  <si>
    <t>TRIWULAN IV</t>
  </si>
  <si>
    <t>TRIWULAN  III</t>
  </si>
  <si>
    <t>TRIWULAN  IV</t>
  </si>
  <si>
    <t>I</t>
  </si>
  <si>
    <t>II</t>
  </si>
  <si>
    <t>III</t>
  </si>
  <si>
    <t>IV</t>
  </si>
  <si>
    <t>Terusan Harisman Januari</t>
  </si>
  <si>
    <t>JAN</t>
  </si>
  <si>
    <t>FEB</t>
  </si>
  <si>
    <t>MAR</t>
  </si>
  <si>
    <t>THR</t>
  </si>
  <si>
    <t>APRIL</t>
  </si>
  <si>
    <t>MEI</t>
  </si>
  <si>
    <t>GAJI 13</t>
  </si>
  <si>
    <t>JUNI</t>
  </si>
  <si>
    <t>JULI</t>
  </si>
  <si>
    <t>AGUST</t>
  </si>
  <si>
    <t xml:space="preserve">SEPT </t>
  </si>
  <si>
    <t>OKT</t>
  </si>
  <si>
    <t>NOV</t>
  </si>
  <si>
    <t>DES</t>
  </si>
  <si>
    <t>Jumlah 1 tahun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</si>
  <si>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</si>
  <si>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</si>
  <si>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</si>
  <si>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</si>
  <si>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</si>
  <si>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</si>
  <si>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</si>
  <si>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</si>
  <si>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5.1.01.01.01.0001</t>
  </si>
  <si>
    <t>Belanja Gaji Pokok ASN</t>
  </si>
  <si>
    <t>5.1.01.01.02.0001</t>
  </si>
  <si>
    <t>Belanja Tunjangan Keluarga ASN</t>
  </si>
  <si>
    <t>5.1.01.01.03.0001</t>
  </si>
  <si>
    <t>Belanja Tunjangan Jabatan ASN</t>
  </si>
  <si>
    <t>5.1.01.01.04.0001</t>
  </si>
  <si>
    <t>Belanja Tunjangan Fungsional ASN</t>
  </si>
  <si>
    <t>5.1.01.01.05.0001</t>
  </si>
  <si>
    <t>Belanja Tunjangan Fungsional Umum ASN</t>
  </si>
  <si>
    <t>5.1.01.01.09.0001</t>
  </si>
  <si>
    <t>Belanja Iuran Jaminan Kesehatan ASN</t>
  </si>
  <si>
    <t>5.1.01.01.06.0001</t>
  </si>
  <si>
    <t>Belanja Tunjangan Beras ASN</t>
  </si>
  <si>
    <t>5.1.01.01.07.0001</t>
  </si>
  <si>
    <t>Belanja Tunjangan PPh/ Tunjangan Khusus ASN</t>
  </si>
  <si>
    <t>5.1.01.01.10.0001</t>
  </si>
  <si>
    <t>Belanja Iuran Jaminan Kecelakaan Kerja ASN</t>
  </si>
  <si>
    <t>5.1.01.01.11.0001</t>
  </si>
  <si>
    <t>Belanja Iuran Jaminan Kematian ASN</t>
  </si>
  <si>
    <t>5.1.01.01.12.0001</t>
  </si>
  <si>
    <t>Belanja Iuran Simpanan Peserta Tapera ASN</t>
  </si>
  <si>
    <t>5.1.01.01.08.0001</t>
  </si>
  <si>
    <t>Belanja Pembulatan Gaji ASN</t>
  </si>
  <si>
    <t>5.1.01.02</t>
  </si>
  <si>
    <t>Tambahan Penghasilan PNS</t>
  </si>
  <si>
    <t>5.1.01.02.01.0001</t>
  </si>
  <si>
    <t>Tambahan Penghasilan berdasarkan beban kerja</t>
  </si>
  <si>
    <t>Tambahan Penghasilan berdasarkan Kondisi Kerja</t>
  </si>
  <si>
    <t>Pindah jabatan ke P2UPD</t>
  </si>
  <si>
    <t>1. Zulmardinal</t>
  </si>
  <si>
    <t>2. Herniza</t>
  </si>
  <si>
    <t>3. Femmy</t>
  </si>
  <si>
    <t>4. Ranita</t>
  </si>
  <si>
    <t>RINCIAN BELANJA SUB KEGIATAN</t>
  </si>
  <si>
    <t>SATUAN KERJA PERANGKAT DAERAH</t>
  </si>
  <si>
    <t>Pemerintah Provinsi Sumatera Barat Tahun Anggaran 2023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</si>
  <si>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</si>
  <si>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</si>
  <si>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</si>
  <si>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</si>
  <si>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</si>
  <si>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</si>
  <si>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</si>
  <si>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</si>
  <si>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 xml:space="preserve">:  6.01.01.1.02 Administrasi Keuangan Perangkat Daerah </t>
  </si>
  <si>
    <t>Sub Kegiatan</t>
  </si>
  <si>
    <t>:  6.01.01.1.02.01 Penyediaan Gaji dan Tunjangan ASN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</si>
  <si>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</si>
  <si>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</si>
  <si>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</si>
  <si>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</si>
  <si>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</si>
  <si>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</si>
  <si>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</si>
  <si>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0</t>
  </si>
  <si>
    <t>Jumlah 2022</t>
  </si>
  <si>
    <t>:  Rp. 0</t>
  </si>
  <si>
    <t xml:space="preserve">         </t>
  </si>
  <si>
    <t>Jumlah 2023</t>
  </si>
  <si>
    <t>:  Rp. 90.991.500</t>
  </si>
  <si>
    <t>jumlah 2024</t>
  </si>
  <si>
    <t xml:space="preserve">  </t>
  </si>
  <si>
    <t>Perubahan Indikator &amp; Tolak Ukur Kinerja Belanja</t>
  </si>
  <si>
    <t>Indikator</t>
  </si>
  <si>
    <t>Tolak Ukur Kinerja</t>
  </si>
  <si>
    <t xml:space="preserve">Target Kinerja </t>
  </si>
  <si>
    <t>`</t>
  </si>
  <si>
    <t>SEBELUM PERGESERAN</t>
  </si>
  <si>
    <t>SETELAH PERGESERAN</t>
  </si>
  <si>
    <t>SEBELUM</t>
  </si>
  <si>
    <t>SESUDAH</t>
  </si>
  <si>
    <t>Capaian Program</t>
  </si>
  <si>
    <t>Persentase ketercapaian penunjang urusan pemerintahan daerah provinsi</t>
  </si>
  <si>
    <t>Masukan</t>
  </si>
  <si>
    <t>Dana yang dibutuhkan</t>
  </si>
  <si>
    <t>Keluaran</t>
  </si>
  <si>
    <t>Jumlah ASN dan Calon ASN yang dibayarkan gaji dan tunjangannya</t>
  </si>
  <si>
    <t>110 orang</t>
  </si>
  <si>
    <t>Hasil</t>
  </si>
  <si>
    <t>Persentase Tertib Administrasi Keuangan</t>
  </si>
  <si>
    <t>Rincian Belanja Sub Kegiatan</t>
  </si>
  <si>
    <t>BERTAMBAH/BERKURANG</t>
  </si>
  <si>
    <t>Kode Rekening</t>
  </si>
  <si>
    <t>Uraian</t>
  </si>
  <si>
    <t>Rincian Perhitungan</t>
  </si>
  <si>
    <t>Jumlah</t>
  </si>
  <si>
    <t>Rp</t>
  </si>
  <si>
    <t>%</t>
  </si>
  <si>
    <t>Koefisien</t>
  </si>
  <si>
    <t>Satuan</t>
  </si>
  <si>
    <t>Harga</t>
  </si>
  <si>
    <t>PPN</t>
  </si>
  <si>
    <t>Volume</t>
  </si>
  <si>
    <t>Belanja Pegawai</t>
  </si>
  <si>
    <t>5.1.01.01.01</t>
  </si>
  <si>
    <t>Belanja Gaji Pokok PNS</t>
  </si>
  <si>
    <t>[#]</t>
  </si>
  <si>
    <t>[-]</t>
  </si>
  <si>
    <t>Tahun</t>
  </si>
  <si>
    <t xml:space="preserve">      [Belanja Gaji dan Tunjangan</t>
  </si>
  <si>
    <t>5.1.01.01.02</t>
  </si>
  <si>
    <t>5.1.02.01.02.0001</t>
  </si>
  <si>
    <t>Belanja Tunjangan Keluarga PNS</t>
  </si>
  <si>
    <t xml:space="preserve">      [Belanja Gaji dan Tunjangan]</t>
  </si>
  <si>
    <t>5.1.01.01.03</t>
  </si>
  <si>
    <t>5.1.02.01.03.0001</t>
  </si>
  <si>
    <t>5.1.01.01.04</t>
  </si>
  <si>
    <t>Belanja Tunjangan Fungsional PNS</t>
  </si>
  <si>
    <t>5.1.01.01.05</t>
  </si>
  <si>
    <t>Belanja Tunjangan Fungsional Umum PNS</t>
  </si>
  <si>
    <t>5.1.01.01.06</t>
  </si>
  <si>
    <t>Belanja Tunjangan Beras PNS</t>
  </si>
  <si>
    <t>5.1.01.01.07</t>
  </si>
  <si>
    <t>Belanja Tunjangan PPh/Tunjangan Khusus ASN</t>
  </si>
  <si>
    <t>Belanja Tunjangan PPh/Tunjangan Khusus PNS</t>
  </si>
  <si>
    <t>5.1.01.01.08</t>
  </si>
  <si>
    <t>Belanja Pembulatan Gaji PNS</t>
  </si>
  <si>
    <t>5.1.01.01.09</t>
  </si>
  <si>
    <t>Belanja Iuran Jaminan Kesehatan PNS</t>
  </si>
  <si>
    <t>5.1.01.01.10</t>
  </si>
  <si>
    <t>Belanja Iuran Jaminan Kecelakaan Kerja PNS</t>
  </si>
  <si>
    <t>5.1.01.01.11</t>
  </si>
  <si>
    <t>Belanja Iuran Jaminan Kematian PNS</t>
  </si>
  <si>
    <t>5.1.01.01.12</t>
  </si>
  <si>
    <t>Belanja Iuran Simpanan  Peserta Tabungan Perumahan Rakyat ASN</t>
  </si>
  <si>
    <t>Belanja Iuran Simpanan  Peserta Tabungan Perumahan Rakyat PNS</t>
  </si>
  <si>
    <t>Belanja Iuran Simpanan Peserta Tabungan Perumahan Rakyat PNS</t>
  </si>
  <si>
    <t>Belanja Tambahan Penghasilan ASN</t>
  </si>
  <si>
    <t>5.1.01.02.01</t>
  </si>
  <si>
    <t>Tambahan Penghasilan Berdasarkan Beban Kerja ASN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</si>
  <si>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</si>
  <si>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</si>
  <si>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</si>
  <si>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</si>
  <si>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</si>
  <si>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Grand Total</t>
  </si>
  <si>
    <t>Inspektur Daerah Provinsi</t>
  </si>
  <si>
    <t>Delliyarti. SM, SE. Ak, CA, CFrA</t>
  </si>
  <si>
    <t>NIP. 19621004 198903 1 005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</si>
</sst>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[$Rp-3809]* #,##0.00_-;\-[$Rp-3809]* #,##0.00_-;_-[$Rp-3809]* &quot;-&quot;??_-;_-@_-"/>
    <numFmt numFmtId="165" formatCode="_-&quot;Rp&quot;* #,##0_-;\-&quot;Rp&quot;* #,##0_-;_-&quot;Rp&quot;* &quot;-&quot;_-;_-@_-"/>
    <numFmt numFmtId="166" formatCode="_-* #,##0_-;\-* #,##0_-;_-* &quot;-&quot;_-;_-@_-"/>
    <numFmt numFmtId="167" formatCode="_ * #,##0.00_ ;_ * \-#,##0.00_ ;_ * &quot;-&quot;??_ ;_ @_ "/>
    <numFmt numFmtId="169" formatCode="_-* #,##0.00_-;\-* #,##0.00_-;_-* &quot;-&quot;_-;_-@_-"/>
    <numFmt numFmtId="170" formatCode="_(* #,##0_);_(* \(#,##0\);_(* &quot;-&quot;??_);_(@_)"/>
    <numFmt numFmtId="171" formatCode="_-[$Rp-3809]* #,##0_-;\-[$Rp-3809]* #,##0_-;_-[$Rp-3809]* &quot;-&quot;??_-;_-@_-"/>
    <numFmt numFmtId="172" formatCode="_ * #,##0_ ;_ * \-#,##0_ ;_ * &quot;-&quot;??_ ;_ @_ "/>
  </numFmts>
  <fonts count="10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name val="Arial"/>
      <charset val="134"/>
    </font>
    <font>
      <sz val="10"/>
      <name val="Tahoma"/>
      <charset val="134"/>
    </font>
    <font>
      <sz val="11"/>
      <color theme="1"/>
      <name val="Calibri"/>
      <scheme val="minor"/>
    </font>
    <font>
      <sz val="11"/>
      <color rgb="FFFF0000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1">
    <xf numFmtId="0" fontId="0" fillId="0" borderId="0"/>
    <xf numFmtId="43" fontId="9" fillId="0" borderId="0" applyFont="0" applyFill="0" applyBorder="0" applyAlignment="0" applyProtection="0">
      <alignment vertical="center"/>
    </xf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>
      <alignment vertical="center"/>
    </xf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>
      <alignment vertical="center"/>
    </xf>
  </cellStyleXfs>
  <cellXfs count="21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2" applyNumberFormat="1" applyFont="1" applyAlignment="1">
      <alignment vertical="center"/>
    </xf>
    <xf numFmtId="166" fontId="0" fillId="0" borderId="0" xfId="2" applyFont="1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vertical="top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0" fillId="0" borderId="4" xfId="0" applyFont="1" applyBorder="1"/>
    <xf numFmtId="0" fontId="0" fillId="0" borderId="4" xfId="0" applyFont="1" applyBorder="1" applyAlignment="1">
      <alignment wrapText="1"/>
    </xf>
    <xf numFmtId="0" fontId="0" fillId="0" borderId="7" xfId="0" applyFont="1" applyBorder="1"/>
    <xf numFmtId="0" fontId="0" fillId="0" borderId="9" xfId="0" applyFont="1" applyBorder="1"/>
    <xf numFmtId="0" fontId="0" fillId="0" borderId="7" xfId="0" applyBorder="1"/>
    <xf numFmtId="166" fontId="0" fillId="0" borderId="0" xfId="2" applyNumberFormat="1" applyFont="1" applyBorder="1" applyAlignment="1">
      <alignment horizontal="center" vertical="center"/>
    </xf>
    <xf numFmtId="166" fontId="1" fillId="0" borderId="4" xfId="2" applyNumberFormat="1" applyFont="1" applyBorder="1" applyAlignment="1">
      <alignment vertical="center"/>
    </xf>
    <xf numFmtId="0" fontId="1" fillId="0" borderId="6" xfId="0" applyFont="1" applyBorder="1" applyAlignment="1"/>
    <xf numFmtId="0" fontId="1" fillId="0" borderId="4" xfId="0" applyFont="1" applyBorder="1" applyAlignment="1"/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66" fontId="1" fillId="0" borderId="4" xfId="2" applyNumberFormat="1" applyFont="1" applyBorder="1" applyAlignment="1">
      <alignment horizontal="center" vertical="center"/>
    </xf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166" fontId="0" fillId="0" borderId="0" xfId="2" applyFont="1" applyBorder="1" applyAlignment="1">
      <alignment horizontal="center" vertical="center"/>
    </xf>
    <xf numFmtId="9" fontId="0" fillId="0" borderId="4" xfId="0" applyNumberFormat="1" applyBorder="1" applyAlignment="1">
      <alignment horizontal="left" vertical="center"/>
    </xf>
    <xf numFmtId="171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2" xfId="0" applyFont="1" applyBorder="1" applyAlignment="1"/>
    <xf numFmtId="171" fontId="1" fillId="0" borderId="4" xfId="3" applyNumberFormat="1" applyFont="1" applyBorder="1"/>
    <xf numFmtId="171" fontId="0" fillId="0" borderId="7" xfId="0" applyNumberFormat="1" applyFont="1" applyBorder="1" applyAlignment="1">
      <alignment vertical="top"/>
    </xf>
    <xf numFmtId="0" fontId="0" fillId="0" borderId="14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166" fontId="0" fillId="0" borderId="4" xfId="2" applyNumberFormat="1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/>
    <xf numFmtId="0" fontId="0" fillId="0" borderId="13" xfId="0" applyFont="1" applyBorder="1" applyAlignment="1"/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  <xf numFmtId="9" fontId="0" fillId="0" borderId="4" xfId="0" applyNumberFormat="1" applyBorder="1" applyAlignment="1">
      <alignment horizontal="left"/>
    </xf>
    <xf numFmtId="171" fontId="0" fillId="0" borderId="4" xfId="0" applyNumberFormat="1" applyBorder="1" applyAlignment="1">
      <alignment horizontal="left"/>
    </xf>
    <xf numFmtId="171" fontId="1" fillId="0" borderId="4" xfId="0" applyNumberFormat="1" applyFont="1" applyBorder="1"/>
    <xf numFmtId="171" fontId="1" fillId="0" borderId="4" xfId="0" applyNumberFormat="1" applyFont="1" applyBorder="1" applyAlignment="1">
      <alignment vertical="top"/>
    </xf>
    <xf numFmtId="171" fontId="0" fillId="0" borderId="4" xfId="0" applyNumberFormat="1" applyFont="1" applyBorder="1" applyAlignment="1">
      <alignment vertical="top"/>
    </xf>
    <xf numFmtId="171" fontId="0" fillId="0" borderId="4" xfId="0" applyNumberFormat="1" applyFont="1" applyBorder="1" applyAlignment="1">
      <alignment horizontal="center" vertical="top"/>
    </xf>
    <xf numFmtId="171" fontId="0" fillId="0" borderId="4" xfId="0" applyNumberFormat="1" applyBorder="1" applyAlignment="1">
      <alignment vertical="top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1" fillId="0" borderId="4" xfId="0" applyFont="1" applyFill="1" applyBorder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Border="1" applyAlignment="1"/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12" xfId="0" applyFont="1" applyFill="1" applyBorder="1" applyAlignment="1"/>
    <xf numFmtId="166" fontId="1" fillId="0" borderId="4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166" fontId="0" fillId="0" borderId="0" xfId="2" applyNumberFormat="1" applyFont="1" applyBorder="1" applyAlignment="1">
      <alignment vertical="top"/>
    </xf>
    <xf numFmtId="171" fontId="0" fillId="0" borderId="0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166" fontId="0" fillId="0" borderId="0" xfId="2" applyNumberFormat="1" applyFont="1" applyAlignment="1">
      <alignment vertical="top"/>
    </xf>
    <xf numFmtId="171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0" fontId="0" fillId="0" borderId="15" xfId="0" applyBorder="1" applyAlignment="1">
      <alignment vertical="top"/>
    </xf>
    <xf numFmtId="0" fontId="0" fillId="0" borderId="1" xfId="0" applyBorder="1" applyAlignment="1">
      <alignment horizontal="center" vertical="top"/>
    </xf>
    <xf numFmtId="166" fontId="0" fillId="0" borderId="0" xfId="2" applyFont="1" applyBorder="1" applyAlignment="1">
      <alignment vertical="top"/>
    </xf>
    <xf numFmtId="171" fontId="0" fillId="0" borderId="15" xfId="0" applyNumberFormat="1" applyBorder="1" applyAlignment="1">
      <alignment vertical="top"/>
    </xf>
    <xf numFmtId="0" fontId="0" fillId="0" borderId="13" xfId="0" applyBorder="1" applyAlignment="1">
      <alignment vertical="top"/>
    </xf>
    <xf numFmtId="166" fontId="0" fillId="0" borderId="0" xfId="2" applyFont="1" applyAlignment="1">
      <alignment vertical="top"/>
    </xf>
    <xf numFmtId="171" fontId="1" fillId="0" borderId="0" xfId="0" applyNumberFormat="1" applyFont="1" applyBorder="1" applyAlignment="1">
      <alignment vertical="top"/>
    </xf>
    <xf numFmtId="166" fontId="0" fillId="0" borderId="0" xfId="0" applyNumberFormat="1"/>
    <xf numFmtId="171" fontId="0" fillId="0" borderId="0" xfId="0" applyNumberFormat="1"/>
    <xf numFmtId="164" fontId="0" fillId="0" borderId="0" xfId="0" applyNumberFormat="1"/>
    <xf numFmtId="0" fontId="1" fillId="0" borderId="0" xfId="4" applyFont="1"/>
    <xf numFmtId="0" fontId="1" fillId="0" borderId="0" xfId="4" applyFont="1" applyAlignment="1">
      <alignment vertical="center"/>
    </xf>
    <xf numFmtId="0" fontId="9" fillId="0" borderId="0" xfId="4" applyAlignment="1">
      <alignment vertical="center"/>
    </xf>
    <xf numFmtId="0" fontId="9" fillId="0" borderId="0" xfId="4"/>
    <xf numFmtId="166" fontId="0" fillId="0" borderId="0" xfId="8" applyFont="1"/>
    <xf numFmtId="166" fontId="0" fillId="0" borderId="0" xfId="8" applyNumberFormat="1" applyFont="1"/>
    <xf numFmtId="166" fontId="1" fillId="2" borderId="4" xfId="8" applyNumberFormat="1" applyFont="1" applyFill="1" applyBorder="1" applyAlignment="1">
      <alignment horizontal="center"/>
    </xf>
    <xf numFmtId="166" fontId="1" fillId="2" borderId="4" xfId="8" applyNumberFormat="1" applyFont="1" applyFill="1" applyBorder="1" applyAlignment="1">
      <alignment horizontal="center" vertical="center"/>
    </xf>
    <xf numFmtId="166" fontId="1" fillId="3" borderId="4" xfId="8" applyFont="1" applyFill="1" applyBorder="1" applyAlignment="1">
      <alignment horizontal="left"/>
    </xf>
    <xf numFmtId="166" fontId="1" fillId="3" borderId="4" xfId="8" applyNumberFormat="1" applyFont="1" applyFill="1" applyBorder="1"/>
    <xf numFmtId="166" fontId="1" fillId="4" borderId="4" xfId="8" applyFont="1" applyFill="1" applyBorder="1"/>
    <xf numFmtId="166" fontId="1" fillId="4" borderId="4" xfId="8" applyFont="1" applyFill="1" applyBorder="1" applyAlignment="1">
      <alignment horizontal="left"/>
    </xf>
    <xf numFmtId="166" fontId="1" fillId="4" borderId="4" xfId="8" applyNumberFormat="1" applyFont="1" applyFill="1" applyBorder="1"/>
    <xf numFmtId="166" fontId="1" fillId="5" borderId="4" xfId="8" applyFont="1" applyFill="1" applyBorder="1"/>
    <xf numFmtId="166" fontId="1" fillId="5" borderId="4" xfId="8" applyFont="1" applyFill="1" applyBorder="1" applyAlignment="1">
      <alignment horizontal="left"/>
    </xf>
    <xf numFmtId="166" fontId="1" fillId="5" borderId="4" xfId="8" applyNumberFormat="1" applyFont="1" applyFill="1" applyBorder="1"/>
    <xf numFmtId="166" fontId="0" fillId="6" borderId="4" xfId="8" applyFont="1" applyFill="1" applyBorder="1"/>
    <xf numFmtId="166" fontId="0" fillId="6" borderId="4" xfId="8" applyFont="1" applyFill="1" applyBorder="1" applyAlignment="1">
      <alignment horizontal="left"/>
    </xf>
    <xf numFmtId="166" fontId="0" fillId="6" borderId="4" xfId="8" applyNumberFormat="1" applyFont="1" applyFill="1" applyBorder="1"/>
    <xf numFmtId="166" fontId="0" fillId="7" borderId="4" xfId="8" applyFont="1" applyFill="1" applyBorder="1"/>
    <xf numFmtId="0" fontId="4" fillId="8" borderId="6" xfId="4" applyFont="1" applyFill="1" applyBorder="1" applyAlignment="1">
      <alignment horizontal="left"/>
    </xf>
    <xf numFmtId="170" fontId="5" fillId="8" borderId="4" xfId="9" applyNumberFormat="1" applyFont="1" applyFill="1" applyBorder="1" applyAlignment="1">
      <alignment horizontal="center" vertical="center" wrapText="1"/>
    </xf>
    <xf numFmtId="166" fontId="0" fillId="7" borderId="4" xfId="8" applyNumberFormat="1" applyFont="1" applyFill="1" applyBorder="1"/>
    <xf numFmtId="166" fontId="0" fillId="6" borderId="4" xfId="8" applyFont="1" applyFill="1" applyBorder="1" applyAlignment="1">
      <alignment vertical="center"/>
    </xf>
    <xf numFmtId="166" fontId="0" fillId="6" borderId="4" xfId="8" applyFont="1" applyFill="1" applyBorder="1" applyAlignment="1">
      <alignment horizontal="left" vertical="center"/>
    </xf>
    <xf numFmtId="166" fontId="0" fillId="6" borderId="4" xfId="8" applyNumberFormat="1" applyFont="1" applyFill="1" applyBorder="1" applyAlignment="1">
      <alignment vertical="center"/>
    </xf>
    <xf numFmtId="166" fontId="0" fillId="8" borderId="4" xfId="8" applyFont="1" applyFill="1" applyBorder="1" applyAlignment="1">
      <alignment horizontal="left"/>
    </xf>
    <xf numFmtId="166" fontId="1" fillId="0" borderId="0" xfId="8" applyFont="1"/>
    <xf numFmtId="166" fontId="1" fillId="2" borderId="4" xfId="8" applyNumberFormat="1" applyFont="1" applyFill="1" applyBorder="1" applyAlignment="1">
      <alignment horizontal="center" vertical="center" wrapText="1"/>
    </xf>
    <xf numFmtId="172" fontId="0" fillId="8" borderId="4" xfId="10" applyNumberFormat="1" applyFont="1" applyFill="1" applyBorder="1" applyAlignment="1" applyProtection="1">
      <alignment vertical="center"/>
    </xf>
    <xf numFmtId="172" fontId="6" fillId="8" borderId="4" xfId="1" applyNumberFormat="1" applyFont="1" applyFill="1" applyBorder="1" applyAlignment="1" applyProtection="1">
      <alignment vertical="center"/>
    </xf>
    <xf numFmtId="166" fontId="0" fillId="8" borderId="4" xfId="2" applyNumberFormat="1" applyFont="1" applyFill="1" applyBorder="1"/>
    <xf numFmtId="170" fontId="4" fillId="8" borderId="5" xfId="6" applyNumberFormat="1" applyFont="1" applyFill="1" applyBorder="1" applyAlignment="1">
      <alignment vertical="center"/>
    </xf>
    <xf numFmtId="166" fontId="0" fillId="0" borderId="0" xfId="2" applyNumberFormat="1" applyFont="1"/>
    <xf numFmtId="166" fontId="0" fillId="8" borderId="0" xfId="8" applyNumberFormat="1" applyFont="1" applyFill="1"/>
    <xf numFmtId="172" fontId="0" fillId="0" borderId="0" xfId="10" applyNumberFormat="1" applyFont="1" applyAlignment="1"/>
    <xf numFmtId="166" fontId="1" fillId="2" borderId="4" xfId="8" applyNumberFormat="1" applyFont="1" applyFill="1" applyBorder="1" applyAlignment="1"/>
    <xf numFmtId="166" fontId="1" fillId="3" borderId="0" xfId="8" applyNumberFormat="1" applyFont="1" applyFill="1"/>
    <xf numFmtId="166" fontId="1" fillId="4" borderId="0" xfId="8" applyNumberFormat="1" applyFont="1" applyFill="1"/>
    <xf numFmtId="166" fontId="1" fillId="5" borderId="0" xfId="8" applyNumberFormat="1" applyFont="1" applyFill="1"/>
    <xf numFmtId="166" fontId="0" fillId="6" borderId="0" xfId="8" applyNumberFormat="1" applyFont="1" applyFill="1"/>
    <xf numFmtId="170" fontId="9" fillId="0" borderId="0" xfId="4" applyNumberFormat="1"/>
    <xf numFmtId="172" fontId="9" fillId="0" borderId="0" xfId="4" applyNumberFormat="1"/>
    <xf numFmtId="166" fontId="0" fillId="6" borderId="0" xfId="8" applyNumberFormat="1" applyFont="1" applyFill="1" applyAlignment="1">
      <alignment vertical="center"/>
    </xf>
    <xf numFmtId="172" fontId="0" fillId="0" borderId="0" xfId="1" applyNumberFormat="1" applyAlignment="1"/>
    <xf numFmtId="166" fontId="9" fillId="0" borderId="0" xfId="4" applyNumberFormat="1"/>
    <xf numFmtId="172" fontId="7" fillId="0" borderId="0" xfId="4" applyNumberFormat="1" applyFont="1"/>
    <xf numFmtId="166" fontId="9" fillId="0" borderId="0" xfId="4" applyNumberFormat="1" applyAlignment="1">
      <alignment vertical="center"/>
    </xf>
    <xf numFmtId="166" fontId="0" fillId="0" borderId="0" xfId="2" applyFont="1"/>
    <xf numFmtId="166" fontId="1" fillId="3" borderId="4" xfId="8" quotePrefix="1" applyFont="1" applyFill="1" applyBorder="1" applyAlignment="1">
      <alignment horizontal="left"/>
    </xf>
    <xf numFmtId="0" fontId="0" fillId="0" borderId="0" xfId="0" quotePrefix="1"/>
    <xf numFmtId="166" fontId="3" fillId="0" borderId="0" xfId="8" applyFont="1" applyAlignment="1">
      <alignment horizontal="center"/>
    </xf>
    <xf numFmtId="166" fontId="1" fillId="2" borderId="4" xfId="8" applyNumberFormat="1" applyFont="1" applyFill="1" applyBorder="1" applyAlignment="1">
      <alignment horizontal="center"/>
    </xf>
    <xf numFmtId="166" fontId="1" fillId="2" borderId="5" xfId="8" applyNumberFormat="1" applyFont="1" applyFill="1" applyBorder="1" applyAlignment="1">
      <alignment horizontal="center"/>
    </xf>
    <xf numFmtId="166" fontId="1" fillId="2" borderId="6" xfId="8" applyNumberFormat="1" applyFont="1" applyFill="1" applyBorder="1" applyAlignment="1">
      <alignment horizontal="center"/>
    </xf>
    <xf numFmtId="166" fontId="1" fillId="2" borderId="7" xfId="8" applyFont="1" applyFill="1" applyBorder="1" applyAlignment="1">
      <alignment horizontal="center" vertical="center"/>
    </xf>
    <xf numFmtId="166" fontId="1" fillId="2" borderId="9" xfId="8" applyFont="1" applyFill="1" applyBorder="1" applyAlignment="1">
      <alignment horizontal="center" vertical="center"/>
    </xf>
    <xf numFmtId="166" fontId="1" fillId="2" borderId="4" xfId="8" applyFont="1" applyFill="1" applyBorder="1" applyAlignment="1">
      <alignment horizontal="center" vertical="center"/>
    </xf>
    <xf numFmtId="166" fontId="1" fillId="2" borderId="4" xfId="8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2" xfId="0" applyBorder="1" applyAlignment="1"/>
    <xf numFmtId="9" fontId="0" fillId="0" borderId="5" xfId="0" applyNumberFormat="1" applyBorder="1" applyAlignment="1">
      <alignment horizontal="left" vertical="top"/>
    </xf>
    <xf numFmtId="9" fontId="0" fillId="0" borderId="6" xfId="0" applyNumberFormat="1" applyBorder="1" applyAlignment="1">
      <alignment horizontal="left" vertical="top"/>
    </xf>
    <xf numFmtId="9" fontId="0" fillId="0" borderId="12" xfId="0" applyNumberFormat="1" applyBorder="1" applyAlignment="1">
      <alignment horizontal="left" vertical="top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12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6" fontId="1" fillId="0" borderId="7" xfId="2" applyNumberFormat="1" applyFont="1" applyBorder="1" applyAlignment="1">
      <alignment horizontal="center" vertical="center"/>
    </xf>
    <xf numFmtId="166" fontId="1" fillId="0" borderId="9" xfId="2" applyNumberFormat="1" applyFont="1" applyBorder="1" applyAlignment="1">
      <alignment horizontal="center" vertical="center"/>
    </xf>
    <xf numFmtId="169" fontId="0" fillId="0" borderId="4" xfId="2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6" fontId="0" fillId="0" borderId="4" xfId="2" applyNumberFormat="1" applyFont="1" applyBorder="1" applyAlignment="1">
      <alignment horizontal="center" vertical="center"/>
    </xf>
    <xf numFmtId="166" fontId="1" fillId="0" borderId="7" xfId="2" applyFont="1" applyBorder="1" applyAlignment="1">
      <alignment horizontal="center" vertical="center"/>
    </xf>
    <xf numFmtId="166" fontId="1" fillId="0" borderId="9" xfId="2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</cellXfs>
  <cellStyles count="11">
    <cellStyle name="Comma" xfId="1" builtinId="3"/>
    <cellStyle name="Comma [0]" xfId="2" builtinId="6"/>
    <cellStyle name="Comma [0] 2" xfId="8"/>
    <cellStyle name="Comma 15" xfId="5"/>
    <cellStyle name="Comma 15 2" xfId="9"/>
    <cellStyle name="Comma 2" xfId="7"/>
    <cellStyle name="Comma 2 2" xfId="6"/>
    <cellStyle name="Comma 3" xfId="10"/>
    <cellStyle name="Currency [0]" xfId="3" builtinId="7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43"/>
  <sheetViews>
    <sheetView tabSelected="1" view="pageBreakPreview" topLeftCell="A2" zoomScale="85" zoomScaleNormal="85" workbookViewId="0">
      <pane xSplit="3" ySplit="7" topLeftCell="P12" activePane="bottomRight" state="frozen"/>
      <selection pane="topRight"/>
      <selection pane="bottomLeft"/>
      <selection pane="bottomRight" activeCell="O13" sqref="O13:Z13"/>
    </sheetView>
  </sheetViews>
  <sheetFormatPr defaultColWidth="9" defaultRowHeight="15"/>
  <cols>
    <col min="1" max="1" width="2.28515625" style="93" customWidth="1"/>
    <col min="2" max="2" width="17" style="94" customWidth="1"/>
    <col min="3" max="3" width="44.42578125" style="94" customWidth="1"/>
    <col min="4" max="4" width="16.42578125" style="95" customWidth="1"/>
    <col min="5" max="13" width="14.140625" style="95" hidden="1" customWidth="1"/>
    <col min="14" max="14" width="15.28515625" style="95" hidden="1" customWidth="1"/>
    <col min="15" max="15" width="15.28515625" style="95" customWidth="1"/>
    <col min="16" max="28" width="14.140625" style="95" customWidth="1"/>
    <col min="29" max="29" width="16.28515625" style="95" customWidth="1"/>
    <col min="30" max="31" width="17.5703125" style="93" hidden="1" customWidth="1"/>
    <col min="32" max="32" width="9" style="93" hidden="1" customWidth="1"/>
    <col min="33" max="33" width="14.140625" style="93" hidden="1" customWidth="1"/>
    <col min="34" max="34" width="12.85546875" style="93" hidden="1" customWidth="1"/>
    <col min="35" max="36" width="9" style="93" hidden="1" customWidth="1"/>
    <col min="37" max="37" width="18.5703125" style="93" customWidth="1"/>
    <col min="38" max="38" width="13.28515625" style="93" customWidth="1"/>
    <col min="39" max="39" width="12.85546875" style="93"/>
    <col min="40" max="16384" width="9" style="93"/>
  </cols>
  <sheetData>
    <row r="2" spans="1:39" ht="18.75">
      <c r="B2" s="141" t="s">
        <v>0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</row>
    <row r="3" spans="1:39" ht="18.75">
      <c r="B3" s="141" t="s">
        <v>1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</row>
    <row r="4" spans="1:39" ht="18.75">
      <c r="B4" s="141" t="s">
        <v>2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</row>
    <row r="5" spans="1:39" ht="15" customHeight="1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</row>
    <row r="6" spans="1:39">
      <c r="B6" s="94" t="s">
        <v>3</v>
      </c>
    </row>
    <row r="7" spans="1:39" s="90" customFormat="1" ht="15" customHeight="1">
      <c r="B7" s="145" t="s">
        <v>4</v>
      </c>
      <c r="C7" s="147" t="s">
        <v>5</v>
      </c>
      <c r="D7" s="148" t="s">
        <v>6</v>
      </c>
      <c r="E7" s="96" t="s">
        <v>7</v>
      </c>
      <c r="F7" s="96"/>
      <c r="G7" s="96"/>
      <c r="H7" s="96"/>
      <c r="I7" s="96" t="s">
        <v>8</v>
      </c>
      <c r="J7" s="96" t="s">
        <v>9</v>
      </c>
      <c r="K7" s="96" t="s">
        <v>10</v>
      </c>
      <c r="L7" s="96" t="s">
        <v>11</v>
      </c>
      <c r="M7" s="96"/>
      <c r="N7" s="142"/>
      <c r="O7" s="142"/>
      <c r="P7" s="142"/>
      <c r="Q7" s="143"/>
      <c r="R7" s="144"/>
      <c r="S7" s="144"/>
      <c r="T7" s="144"/>
      <c r="U7" s="144"/>
      <c r="V7" s="144"/>
      <c r="W7" s="142" t="s">
        <v>12</v>
      </c>
      <c r="X7" s="142"/>
      <c r="Y7" s="142"/>
      <c r="Z7" s="142" t="s">
        <v>13</v>
      </c>
      <c r="AA7" s="142"/>
      <c r="AB7" s="142"/>
      <c r="AC7" s="126"/>
    </row>
    <row r="8" spans="1:39" s="91" customFormat="1" ht="45">
      <c r="B8" s="146"/>
      <c r="C8" s="147"/>
      <c r="D8" s="148"/>
      <c r="E8" s="97" t="s">
        <v>14</v>
      </c>
      <c r="F8" s="97" t="s">
        <v>15</v>
      </c>
      <c r="G8" s="97" t="s">
        <v>16</v>
      </c>
      <c r="H8" s="97" t="s">
        <v>17</v>
      </c>
      <c r="I8" s="97"/>
      <c r="J8" s="97"/>
      <c r="K8" s="97"/>
      <c r="L8" s="97"/>
      <c r="M8" s="97"/>
      <c r="N8" s="118" t="s">
        <v>18</v>
      </c>
      <c r="O8" s="118" t="s">
        <v>19</v>
      </c>
      <c r="P8" s="118" t="s">
        <v>20</v>
      </c>
      <c r="Q8" s="118" t="s">
        <v>21</v>
      </c>
      <c r="R8" s="118" t="s">
        <v>22</v>
      </c>
      <c r="S8" s="118" t="s">
        <v>23</v>
      </c>
      <c r="T8" s="97" t="s">
        <v>24</v>
      </c>
      <c r="U8" s="97" t="s">
        <v>25</v>
      </c>
      <c r="V8" s="97" t="s">
        <v>26</v>
      </c>
      <c r="W8" s="97" t="s">
        <v>27</v>
      </c>
      <c r="X8" s="97" t="s">
        <v>28</v>
      </c>
      <c r="Y8" s="97" t="s">
        <v>29</v>
      </c>
      <c r="Z8" s="97" t="s">
        <v>30</v>
      </c>
      <c r="AA8" s="97" t="s">
        <v>31</v>
      </c>
      <c r="AB8" s="118" t="s">
        <v>32</v>
      </c>
      <c r="AC8" s="118" t="s">
        <v>33</v>
      </c>
    </row>
    <row r="9" spans="1:39" ht="21.95" customHeight="1">
      <c r="B9" s="139" t="s">
        <v>34</v>
      </c>
      <c r="C9" s="98" t="s">
        <v>35</v>
      </c>
      <c r="D9" s="99">
        <f t="shared" ref="D9:L10" si="0">+D10</f>
        <v>15207622089</v>
      </c>
      <c r="E9" s="99">
        <f t="shared" si="0"/>
        <v>0</v>
      </c>
      <c r="F9" s="99">
        <f t="shared" si="0"/>
        <v>0</v>
      </c>
      <c r="G9" s="99">
        <f t="shared" si="0"/>
        <v>0</v>
      </c>
      <c r="H9" s="99">
        <f t="shared" si="0"/>
        <v>0</v>
      </c>
      <c r="I9" s="99">
        <f t="shared" si="0"/>
        <v>105000000</v>
      </c>
      <c r="J9" s="99">
        <f t="shared" si="0"/>
        <v>175000000</v>
      </c>
      <c r="K9" s="99">
        <f t="shared" si="0"/>
        <v>106000000</v>
      </c>
      <c r="L9" s="99">
        <f t="shared" si="0"/>
        <v>70000000</v>
      </c>
      <c r="M9" s="99"/>
      <c r="N9" s="99">
        <f t="shared" ref="N9:R10" si="1">+N10</f>
        <v>0</v>
      </c>
      <c r="O9" s="99">
        <f t="shared" si="1"/>
        <v>1212254758</v>
      </c>
      <c r="P9" s="99">
        <f t="shared" si="1"/>
        <v>1212254758</v>
      </c>
      <c r="Q9" s="99">
        <f t="shared" si="1"/>
        <v>1212254758</v>
      </c>
      <c r="R9" s="99">
        <f t="shared" si="1"/>
        <v>903062754</v>
      </c>
      <c r="S9" s="99">
        <f t="shared" ref="S9:U9" si="2">+S10</f>
        <v>1212254758</v>
      </c>
      <c r="T9" s="99">
        <f t="shared" si="2"/>
        <v>1212254758</v>
      </c>
      <c r="U9" s="99">
        <f t="shared" si="2"/>
        <v>572087834</v>
      </c>
      <c r="V9" s="99">
        <f t="shared" ref="V9:AD10" si="3">+V10</f>
        <v>1212254758</v>
      </c>
      <c r="W9" s="99">
        <f t="shared" si="3"/>
        <v>1212254758</v>
      </c>
      <c r="X9" s="99">
        <f t="shared" si="3"/>
        <v>1212254758</v>
      </c>
      <c r="Y9" s="99">
        <f t="shared" si="3"/>
        <v>1212254758</v>
      </c>
      <c r="Z9" s="99">
        <f t="shared" si="3"/>
        <v>1167304079</v>
      </c>
      <c r="AA9" s="99">
        <f t="shared" si="3"/>
        <v>661949840</v>
      </c>
      <c r="AB9" s="99">
        <f t="shared" si="3"/>
        <v>492559203</v>
      </c>
      <c r="AC9" s="99">
        <f t="shared" si="3"/>
        <v>15207622089</v>
      </c>
      <c r="AD9" s="99">
        <f t="shared" si="3"/>
        <v>0</v>
      </c>
      <c r="AE9" s="127"/>
    </row>
    <row r="10" spans="1:39" ht="21.95" customHeight="1">
      <c r="B10" s="100" t="s">
        <v>36</v>
      </c>
      <c r="C10" s="101" t="s">
        <v>37</v>
      </c>
      <c r="D10" s="102">
        <f t="shared" si="0"/>
        <v>15207622089</v>
      </c>
      <c r="E10" s="102">
        <f t="shared" si="0"/>
        <v>0</v>
      </c>
      <c r="F10" s="102">
        <f t="shared" si="0"/>
        <v>0</v>
      </c>
      <c r="G10" s="102">
        <f t="shared" si="0"/>
        <v>0</v>
      </c>
      <c r="H10" s="102">
        <f t="shared" si="0"/>
        <v>0</v>
      </c>
      <c r="I10" s="102">
        <f t="shared" si="0"/>
        <v>105000000</v>
      </c>
      <c r="J10" s="102">
        <f t="shared" si="0"/>
        <v>175000000</v>
      </c>
      <c r="K10" s="102">
        <f t="shared" si="0"/>
        <v>106000000</v>
      </c>
      <c r="L10" s="102">
        <f t="shared" si="0"/>
        <v>70000000</v>
      </c>
      <c r="M10" s="102"/>
      <c r="N10" s="102">
        <f t="shared" si="1"/>
        <v>0</v>
      </c>
      <c r="O10" s="102">
        <f t="shared" si="1"/>
        <v>1212254758</v>
      </c>
      <c r="P10" s="102">
        <f t="shared" si="1"/>
        <v>1212254758</v>
      </c>
      <c r="Q10" s="102">
        <f t="shared" si="1"/>
        <v>1212254758</v>
      </c>
      <c r="R10" s="102">
        <f t="shared" si="1"/>
        <v>903062754</v>
      </c>
      <c r="S10" s="102">
        <f t="shared" ref="S10:U10" si="4">+S11</f>
        <v>1212254758</v>
      </c>
      <c r="T10" s="102">
        <f t="shared" si="4"/>
        <v>1212254758</v>
      </c>
      <c r="U10" s="102">
        <f t="shared" si="4"/>
        <v>572087834</v>
      </c>
      <c r="V10" s="102">
        <f t="shared" si="3"/>
        <v>1212254758</v>
      </c>
      <c r="W10" s="102">
        <f t="shared" si="3"/>
        <v>1212254758</v>
      </c>
      <c r="X10" s="102">
        <f t="shared" si="3"/>
        <v>1212254758</v>
      </c>
      <c r="Y10" s="102">
        <f t="shared" si="3"/>
        <v>1212254758</v>
      </c>
      <c r="Z10" s="102">
        <f t="shared" si="3"/>
        <v>1167304079</v>
      </c>
      <c r="AA10" s="102">
        <f t="shared" si="3"/>
        <v>661949840</v>
      </c>
      <c r="AB10" s="102">
        <f t="shared" si="3"/>
        <v>492559203</v>
      </c>
      <c r="AC10" s="102">
        <f t="shared" si="3"/>
        <v>15207622089</v>
      </c>
      <c r="AD10" s="102">
        <f t="shared" si="3"/>
        <v>0</v>
      </c>
      <c r="AE10" s="128"/>
      <c r="AK10" s="134">
        <v>15207622089</v>
      </c>
    </row>
    <row r="11" spans="1:39" ht="21.95" customHeight="1">
      <c r="B11" s="103" t="s">
        <v>38</v>
      </c>
      <c r="C11" s="104" t="s">
        <v>39</v>
      </c>
      <c r="D11" s="105">
        <f t="shared" ref="D11:L11" si="5">D12+D25</f>
        <v>15207622089</v>
      </c>
      <c r="E11" s="105">
        <f t="shared" si="5"/>
        <v>0</v>
      </c>
      <c r="F11" s="105">
        <f t="shared" si="5"/>
        <v>0</v>
      </c>
      <c r="G11" s="105">
        <f t="shared" si="5"/>
        <v>0</v>
      </c>
      <c r="H11" s="105">
        <f t="shared" si="5"/>
        <v>0</v>
      </c>
      <c r="I11" s="105">
        <f t="shared" si="5"/>
        <v>105000000</v>
      </c>
      <c r="J11" s="105">
        <f t="shared" si="5"/>
        <v>175000000</v>
      </c>
      <c r="K11" s="105">
        <f t="shared" si="5"/>
        <v>106000000</v>
      </c>
      <c r="L11" s="105">
        <f t="shared" si="5"/>
        <v>70000000</v>
      </c>
      <c r="M11" s="105"/>
      <c r="N11" s="105">
        <f>N12+N25</f>
        <v>0</v>
      </c>
      <c r="O11" s="105">
        <f>O12+O25</f>
        <v>1212254758</v>
      </c>
      <c r="P11" s="105">
        <f>P12+P25</f>
        <v>1212254758</v>
      </c>
      <c r="Q11" s="105">
        <f>Q12+Q25</f>
        <v>1212254758</v>
      </c>
      <c r="R11" s="105">
        <f>R12+R25</f>
        <v>903062754</v>
      </c>
      <c r="S11" s="105">
        <f t="shared" ref="S11:U11" si="6">S12+S25</f>
        <v>1212254758</v>
      </c>
      <c r="T11" s="105">
        <f t="shared" si="6"/>
        <v>1212254758</v>
      </c>
      <c r="U11" s="105">
        <f t="shared" si="6"/>
        <v>572087834</v>
      </c>
      <c r="V11" s="105">
        <f t="shared" ref="V11:AD11" si="7">V12+V25</f>
        <v>1212254758</v>
      </c>
      <c r="W11" s="105">
        <f t="shared" si="7"/>
        <v>1212254758</v>
      </c>
      <c r="X11" s="105">
        <f t="shared" si="7"/>
        <v>1212254758</v>
      </c>
      <c r="Y11" s="105">
        <f t="shared" si="7"/>
        <v>1212254758</v>
      </c>
      <c r="Z11" s="105">
        <f t="shared" si="7"/>
        <v>1167304079</v>
      </c>
      <c r="AA11" s="105">
        <f t="shared" si="7"/>
        <v>661949840</v>
      </c>
      <c r="AB11" s="105">
        <f t="shared" si="7"/>
        <v>492559203</v>
      </c>
      <c r="AC11" s="105">
        <f t="shared" si="7"/>
        <v>15207622089</v>
      </c>
      <c r="AD11" s="105">
        <f t="shared" si="7"/>
        <v>0</v>
      </c>
      <c r="AE11" s="129"/>
      <c r="AK11" s="105">
        <f>AC11</f>
        <v>15207622089</v>
      </c>
    </row>
    <row r="12" spans="1:39" ht="21.95" customHeight="1">
      <c r="B12" s="106" t="s">
        <v>40</v>
      </c>
      <c r="C12" s="107" t="s">
        <v>41</v>
      </c>
      <c r="D12" s="108">
        <f>SUM(D13:D24)</f>
        <v>6602274169</v>
      </c>
      <c r="E12" s="108">
        <f t="shared" ref="E12:M12" si="8">SUM(E13:E23)</f>
        <v>0</v>
      </c>
      <c r="F12" s="108">
        <f t="shared" si="8"/>
        <v>0</v>
      </c>
      <c r="G12" s="108">
        <f t="shared" si="8"/>
        <v>0</v>
      </c>
      <c r="H12" s="108">
        <f t="shared" si="8"/>
        <v>0</v>
      </c>
      <c r="I12" s="108">
        <f t="shared" si="8"/>
        <v>105000000</v>
      </c>
      <c r="J12" s="108">
        <f t="shared" si="8"/>
        <v>175000000</v>
      </c>
      <c r="K12" s="108">
        <f t="shared" si="8"/>
        <v>106000000</v>
      </c>
      <c r="L12" s="108">
        <f t="shared" si="8"/>
        <v>70000000</v>
      </c>
      <c r="M12" s="108">
        <f t="shared" si="8"/>
        <v>500540559.05000001</v>
      </c>
      <c r="N12" s="108">
        <f>SUM(N13:N24)</f>
        <v>0</v>
      </c>
      <c r="O12" s="108">
        <f>SUM(O13:O24)</f>
        <v>550304918</v>
      </c>
      <c r="P12" s="108">
        <f>SUM(P13:P24)</f>
        <v>550304918</v>
      </c>
      <c r="Q12" s="108">
        <f>SUM(Q13:Q24)</f>
        <v>550304918</v>
      </c>
      <c r="R12" s="108">
        <f>SUM(R13:R24)</f>
        <v>572087834</v>
      </c>
      <c r="S12" s="108">
        <f t="shared" ref="S12:U12" si="9">SUM(S13:S24)</f>
        <v>550304918</v>
      </c>
      <c r="T12" s="108">
        <f t="shared" si="9"/>
        <v>550304918</v>
      </c>
      <c r="U12" s="108">
        <f t="shared" si="9"/>
        <v>572087834</v>
      </c>
      <c r="V12" s="108">
        <f t="shared" ref="V12:AD12" si="10">SUM(V13:V24)</f>
        <v>550304918</v>
      </c>
      <c r="W12" s="108">
        <f t="shared" si="10"/>
        <v>550304918</v>
      </c>
      <c r="X12" s="108">
        <f t="shared" si="10"/>
        <v>550304918</v>
      </c>
      <c r="Y12" s="108">
        <f t="shared" si="10"/>
        <v>550304918</v>
      </c>
      <c r="Z12" s="108">
        <f t="shared" si="10"/>
        <v>505354239</v>
      </c>
      <c r="AA12" s="108">
        <f t="shared" si="10"/>
        <v>0</v>
      </c>
      <c r="AB12" s="108">
        <f t="shared" si="10"/>
        <v>0</v>
      </c>
      <c r="AC12" s="108">
        <f t="shared" si="10"/>
        <v>6602274169</v>
      </c>
      <c r="AD12" s="108">
        <f t="shared" si="10"/>
        <v>0</v>
      </c>
      <c r="AE12" s="130"/>
      <c r="AG12" s="135">
        <v>6855175115.8000002</v>
      </c>
      <c r="AH12" s="135">
        <f>AG12-D12</f>
        <v>252900946.80000019</v>
      </c>
      <c r="AK12" s="132">
        <f>AK10-AK11</f>
        <v>0</v>
      </c>
      <c r="AM12" s="132"/>
    </row>
    <row r="13" spans="1:39" ht="21.95" customHeight="1">
      <c r="B13" s="109" t="s">
        <v>42</v>
      </c>
      <c r="C13" s="110" t="s">
        <v>43</v>
      </c>
      <c r="D13" s="111">
        <f>SUM(O13:AB13)</f>
        <v>4506205321</v>
      </c>
      <c r="E13" s="112"/>
      <c r="F13" s="112"/>
      <c r="G13" s="112"/>
      <c r="H13" s="112"/>
      <c r="I13" s="112"/>
      <c r="J13" s="112"/>
      <c r="K13" s="112"/>
      <c r="L13" s="112"/>
      <c r="M13" s="119">
        <f>356277380+5%</f>
        <v>356277380.05000001</v>
      </c>
      <c r="N13" s="119"/>
      <c r="O13" s="120">
        <v>379263000</v>
      </c>
      <c r="P13" s="120">
        <v>379263000</v>
      </c>
      <c r="Q13" s="120">
        <v>379263000</v>
      </c>
      <c r="R13" s="120">
        <v>379263000</v>
      </c>
      <c r="S13" s="120">
        <v>379263000</v>
      </c>
      <c r="T13" s="120">
        <v>379263000</v>
      </c>
      <c r="U13" s="120">
        <v>379263000</v>
      </c>
      <c r="V13" s="120">
        <v>379263000</v>
      </c>
      <c r="W13" s="120">
        <v>379263000</v>
      </c>
      <c r="X13" s="120">
        <v>379263000</v>
      </c>
      <c r="Y13" s="120">
        <v>379263000</v>
      </c>
      <c r="Z13" s="120">
        <v>334312321</v>
      </c>
      <c r="AA13" s="120"/>
      <c r="AB13" s="120"/>
      <c r="AC13" s="119">
        <f t="shared" ref="AC13:AC24" si="11">SUM(N13:AB13)</f>
        <v>4506205321</v>
      </c>
      <c r="AD13" s="131">
        <f t="shared" ref="AD13:AD24" si="12">D13-AC13</f>
        <v>0</v>
      </c>
      <c r="AE13" s="132">
        <v>4781479500</v>
      </c>
      <c r="AK13" s="136"/>
    </row>
    <row r="14" spans="1:39" ht="21.95" customHeight="1">
      <c r="A14" s="93">
        <v>4</v>
      </c>
      <c r="B14" s="109" t="s">
        <v>44</v>
      </c>
      <c r="C14" s="110" t="s">
        <v>45</v>
      </c>
      <c r="D14" s="111">
        <f t="shared" ref="D14:D27" si="13">SUM(O14:AB14)</f>
        <v>489348000</v>
      </c>
      <c r="E14" s="112"/>
      <c r="F14" s="112"/>
      <c r="G14" s="112"/>
      <c r="H14" s="112"/>
      <c r="I14" s="112">
        <v>105000000</v>
      </c>
      <c r="J14" s="112">
        <v>175000000</v>
      </c>
      <c r="K14" s="112">
        <v>106000000</v>
      </c>
      <c r="L14" s="112">
        <v>70000000</v>
      </c>
      <c r="M14" s="119">
        <f>27395594+8464343</f>
        <v>35859937</v>
      </c>
      <c r="N14" s="119"/>
      <c r="O14" s="120">
        <v>40779000</v>
      </c>
      <c r="P14" s="120">
        <v>40779000</v>
      </c>
      <c r="Q14" s="120">
        <v>40779000</v>
      </c>
      <c r="R14" s="120">
        <v>40779000</v>
      </c>
      <c r="S14" s="120">
        <v>40779000</v>
      </c>
      <c r="T14" s="120">
        <v>40779000</v>
      </c>
      <c r="U14" s="120">
        <v>40779000</v>
      </c>
      <c r="V14" s="120">
        <v>40779000</v>
      </c>
      <c r="W14" s="120">
        <v>40779000</v>
      </c>
      <c r="X14" s="120">
        <v>40779000</v>
      </c>
      <c r="Y14" s="120">
        <v>40779000</v>
      </c>
      <c r="Z14" s="120">
        <v>40779000</v>
      </c>
      <c r="AA14" s="120"/>
      <c r="AB14" s="120"/>
      <c r="AC14" s="119">
        <f t="shared" si="11"/>
        <v>489348000</v>
      </c>
      <c r="AD14" s="131">
        <f t="shared" si="12"/>
        <v>0</v>
      </c>
      <c r="AE14" s="132">
        <v>496959904</v>
      </c>
    </row>
    <row r="15" spans="1:39" ht="21.95" customHeight="1">
      <c r="B15" s="109" t="s">
        <v>46</v>
      </c>
      <c r="C15" s="110" t="s">
        <v>47</v>
      </c>
      <c r="D15" s="111">
        <f t="shared" si="13"/>
        <v>224760000</v>
      </c>
      <c r="E15" s="112"/>
      <c r="F15" s="112"/>
      <c r="G15" s="112"/>
      <c r="H15" s="112"/>
      <c r="I15" s="112"/>
      <c r="J15" s="112"/>
      <c r="K15" s="112"/>
      <c r="L15" s="112"/>
      <c r="M15" s="119">
        <v>12430000</v>
      </c>
      <c r="N15" s="119"/>
      <c r="O15" s="120">
        <v>18730000</v>
      </c>
      <c r="P15" s="120">
        <v>18730000</v>
      </c>
      <c r="Q15" s="120">
        <v>18730000</v>
      </c>
      <c r="R15" s="120">
        <v>18730000</v>
      </c>
      <c r="S15" s="120">
        <v>18730000</v>
      </c>
      <c r="T15" s="120">
        <v>18730000</v>
      </c>
      <c r="U15" s="120">
        <v>18730000</v>
      </c>
      <c r="V15" s="120">
        <v>18730000</v>
      </c>
      <c r="W15" s="120">
        <v>18730000</v>
      </c>
      <c r="X15" s="120">
        <v>18730000</v>
      </c>
      <c r="Y15" s="120">
        <v>18730000</v>
      </c>
      <c r="Z15" s="120">
        <v>18730000</v>
      </c>
      <c r="AA15" s="120"/>
      <c r="AB15" s="120"/>
      <c r="AC15" s="119">
        <f t="shared" si="11"/>
        <v>224760000</v>
      </c>
      <c r="AD15" s="131">
        <f t="shared" si="12"/>
        <v>0</v>
      </c>
      <c r="AE15" s="132">
        <v>158510000</v>
      </c>
    </row>
    <row r="16" spans="1:39" ht="21.95" customHeight="1">
      <c r="B16" s="109" t="s">
        <v>48</v>
      </c>
      <c r="C16" s="110" t="s">
        <v>49</v>
      </c>
      <c r="D16" s="111">
        <f t="shared" si="13"/>
        <v>634200000</v>
      </c>
      <c r="E16" s="112"/>
      <c r="F16" s="112"/>
      <c r="G16" s="112"/>
      <c r="H16" s="112"/>
      <c r="I16" s="112"/>
      <c r="J16" s="112"/>
      <c r="K16" s="112"/>
      <c r="L16" s="112"/>
      <c r="M16" s="119">
        <v>45840000</v>
      </c>
      <c r="N16" s="119"/>
      <c r="O16" s="120">
        <v>52850000</v>
      </c>
      <c r="P16" s="120">
        <v>52850000</v>
      </c>
      <c r="Q16" s="120">
        <v>52850000</v>
      </c>
      <c r="R16" s="120">
        <v>52850000</v>
      </c>
      <c r="S16" s="120">
        <v>52850000</v>
      </c>
      <c r="T16" s="120">
        <v>52850000</v>
      </c>
      <c r="U16" s="120">
        <v>52850000</v>
      </c>
      <c r="V16" s="120">
        <v>52850000</v>
      </c>
      <c r="W16" s="120">
        <v>52850000</v>
      </c>
      <c r="X16" s="120">
        <v>52850000</v>
      </c>
      <c r="Y16" s="120">
        <v>52850000</v>
      </c>
      <c r="Z16" s="120">
        <v>52850000</v>
      </c>
      <c r="AA16" s="120"/>
      <c r="AB16" s="120"/>
      <c r="AC16" s="119">
        <f t="shared" si="11"/>
        <v>634200000</v>
      </c>
      <c r="AD16" s="131">
        <f t="shared" si="12"/>
        <v>0</v>
      </c>
      <c r="AE16" s="132">
        <v>665930000</v>
      </c>
    </row>
    <row r="17" spans="2:38" ht="21.95" customHeight="1">
      <c r="B17" s="109" t="s">
        <v>50</v>
      </c>
      <c r="C17" s="110" t="s">
        <v>51</v>
      </c>
      <c r="D17" s="111">
        <f t="shared" si="13"/>
        <v>81600000</v>
      </c>
      <c r="E17" s="112"/>
      <c r="F17" s="112"/>
      <c r="G17" s="112"/>
      <c r="H17" s="112"/>
      <c r="I17" s="112"/>
      <c r="J17" s="112"/>
      <c r="K17" s="112"/>
      <c r="L17" s="112"/>
      <c r="M17" s="119">
        <v>6240000</v>
      </c>
      <c r="N17" s="119"/>
      <c r="O17" s="120">
        <v>6800000</v>
      </c>
      <c r="P17" s="120">
        <v>6800000</v>
      </c>
      <c r="Q17" s="120">
        <v>6800000</v>
      </c>
      <c r="R17" s="120">
        <v>6800000</v>
      </c>
      <c r="S17" s="120">
        <v>6800000</v>
      </c>
      <c r="T17" s="120">
        <v>6800000</v>
      </c>
      <c r="U17" s="120">
        <v>6800000</v>
      </c>
      <c r="V17" s="120">
        <v>6800000</v>
      </c>
      <c r="W17" s="120">
        <v>6800000</v>
      </c>
      <c r="X17" s="120">
        <v>6800000</v>
      </c>
      <c r="Y17" s="120">
        <v>6800000</v>
      </c>
      <c r="Z17" s="120">
        <v>6800000</v>
      </c>
      <c r="AA17" s="120"/>
      <c r="AB17" s="120"/>
      <c r="AC17" s="119">
        <f t="shared" si="11"/>
        <v>81600000</v>
      </c>
      <c r="AD17" s="131">
        <f t="shared" si="12"/>
        <v>0</v>
      </c>
      <c r="AE17" s="132">
        <v>110220000</v>
      </c>
    </row>
    <row r="18" spans="2:38" ht="21.95" customHeight="1">
      <c r="B18" s="109" t="s">
        <v>52</v>
      </c>
      <c r="C18" s="110" t="s">
        <v>53</v>
      </c>
      <c r="D18" s="111">
        <f t="shared" si="13"/>
        <v>248278584</v>
      </c>
      <c r="E18" s="112"/>
      <c r="F18" s="112"/>
      <c r="G18" s="112"/>
      <c r="H18" s="112"/>
      <c r="I18" s="112"/>
      <c r="J18" s="112"/>
      <c r="K18" s="112"/>
      <c r="L18" s="112"/>
      <c r="M18" s="119">
        <v>18265898</v>
      </c>
      <c r="N18" s="119"/>
      <c r="O18" s="120">
        <v>20689882</v>
      </c>
      <c r="P18" s="120">
        <v>20689882</v>
      </c>
      <c r="Q18" s="120">
        <v>20689882</v>
      </c>
      <c r="R18" s="120">
        <v>20689882</v>
      </c>
      <c r="S18" s="120">
        <v>20689882</v>
      </c>
      <c r="T18" s="120">
        <v>20689882</v>
      </c>
      <c r="U18" s="120">
        <v>20689882</v>
      </c>
      <c r="V18" s="120">
        <v>20689882</v>
      </c>
      <c r="W18" s="120">
        <v>20689882</v>
      </c>
      <c r="X18" s="120">
        <v>20689882</v>
      </c>
      <c r="Y18" s="120">
        <v>20689882</v>
      </c>
      <c r="Z18" s="120">
        <v>20689882</v>
      </c>
      <c r="AA18" s="120"/>
      <c r="AB18" s="120"/>
      <c r="AC18" s="119">
        <f t="shared" si="11"/>
        <v>248278584</v>
      </c>
      <c r="AD18" s="131">
        <f t="shared" si="12"/>
        <v>0</v>
      </c>
      <c r="AE18" s="132">
        <v>222429704</v>
      </c>
    </row>
    <row r="19" spans="2:38" ht="21.95" customHeight="1">
      <c r="B19" s="109" t="s">
        <v>54</v>
      </c>
      <c r="C19" s="110" t="s">
        <v>55</v>
      </c>
      <c r="D19" s="111">
        <f t="shared" si="13"/>
        <v>264807360</v>
      </c>
      <c r="E19" s="112"/>
      <c r="F19" s="112"/>
      <c r="G19" s="112"/>
      <c r="H19" s="112"/>
      <c r="I19" s="112"/>
      <c r="J19" s="112"/>
      <c r="K19" s="112"/>
      <c r="L19" s="112"/>
      <c r="M19" s="119">
        <v>20784540</v>
      </c>
      <c r="N19" s="119"/>
      <c r="O19" s="120">
        <v>22067280</v>
      </c>
      <c r="P19" s="120">
        <v>22067280</v>
      </c>
      <c r="Q19" s="120">
        <v>22067280</v>
      </c>
      <c r="R19" s="120">
        <v>22067280</v>
      </c>
      <c r="S19" s="120">
        <v>22067280</v>
      </c>
      <c r="T19" s="120">
        <v>22067280</v>
      </c>
      <c r="U19" s="120">
        <v>22067280</v>
      </c>
      <c r="V19" s="120">
        <v>22067280</v>
      </c>
      <c r="W19" s="120">
        <v>22067280</v>
      </c>
      <c r="X19" s="120">
        <v>22067280</v>
      </c>
      <c r="Y19" s="120">
        <v>22067280</v>
      </c>
      <c r="Z19" s="120">
        <v>22067280</v>
      </c>
      <c r="AA19" s="120"/>
      <c r="AB19" s="120"/>
      <c r="AC19" s="119">
        <f t="shared" si="11"/>
        <v>264807360</v>
      </c>
      <c r="AD19" s="131">
        <f t="shared" si="12"/>
        <v>0</v>
      </c>
      <c r="AE19" s="132">
        <v>302324320</v>
      </c>
    </row>
    <row r="20" spans="2:38" ht="21.95" customHeight="1">
      <c r="B20" s="109" t="s">
        <v>56</v>
      </c>
      <c r="C20" s="110" t="s">
        <v>57</v>
      </c>
      <c r="D20" s="111">
        <f t="shared" si="13"/>
        <v>72609720</v>
      </c>
      <c r="E20" s="112"/>
      <c r="F20" s="112"/>
      <c r="G20" s="112"/>
      <c r="H20" s="112"/>
      <c r="I20" s="112"/>
      <c r="J20" s="112"/>
      <c r="K20" s="112"/>
      <c r="L20" s="112"/>
      <c r="M20" s="119">
        <v>1422543</v>
      </c>
      <c r="N20" s="119"/>
      <c r="O20" s="120">
        <v>2420324</v>
      </c>
      <c r="P20" s="120">
        <v>2420324</v>
      </c>
      <c r="Q20" s="120">
        <v>2420324</v>
      </c>
      <c r="R20" s="120">
        <v>24203240</v>
      </c>
      <c r="S20" s="120">
        <v>2420324</v>
      </c>
      <c r="T20" s="120">
        <v>2420324</v>
      </c>
      <c r="U20" s="120">
        <v>24203240</v>
      </c>
      <c r="V20" s="120">
        <v>2420324</v>
      </c>
      <c r="W20" s="120">
        <v>2420324</v>
      </c>
      <c r="X20" s="120">
        <v>2420324</v>
      </c>
      <c r="Y20" s="120">
        <v>2420324</v>
      </c>
      <c r="Z20" s="120">
        <v>2420324</v>
      </c>
      <c r="AA20" s="120"/>
      <c r="AB20" s="120"/>
      <c r="AC20" s="119">
        <f t="shared" si="11"/>
        <v>72609720</v>
      </c>
      <c r="AD20" s="131">
        <f t="shared" si="12"/>
        <v>0</v>
      </c>
      <c r="AE20" s="132">
        <v>49018576</v>
      </c>
    </row>
    <row r="21" spans="2:38" ht="21.95" customHeight="1">
      <c r="B21" s="109" t="s">
        <v>58</v>
      </c>
      <c r="C21" s="110" t="s">
        <v>59</v>
      </c>
      <c r="D21" s="111">
        <f t="shared" si="13"/>
        <v>11402820</v>
      </c>
      <c r="E21" s="112"/>
      <c r="F21" s="112"/>
      <c r="G21" s="112"/>
      <c r="H21" s="112"/>
      <c r="I21" s="112"/>
      <c r="J21" s="112"/>
      <c r="K21" s="112"/>
      <c r="L21" s="112"/>
      <c r="M21" s="119">
        <v>855065</v>
      </c>
      <c r="N21" s="119"/>
      <c r="O21" s="120">
        <v>950235</v>
      </c>
      <c r="P21" s="120">
        <v>950235</v>
      </c>
      <c r="Q21" s="120">
        <v>950235</v>
      </c>
      <c r="R21" s="120">
        <v>950235</v>
      </c>
      <c r="S21" s="120">
        <v>950235</v>
      </c>
      <c r="T21" s="120">
        <v>950235</v>
      </c>
      <c r="U21" s="120">
        <v>950235</v>
      </c>
      <c r="V21" s="120">
        <v>950235</v>
      </c>
      <c r="W21" s="120">
        <v>950235</v>
      </c>
      <c r="X21" s="120">
        <v>950235</v>
      </c>
      <c r="Y21" s="120">
        <v>950235</v>
      </c>
      <c r="Z21" s="120">
        <v>950235</v>
      </c>
      <c r="AA21" s="120"/>
      <c r="AB21" s="120"/>
      <c r="AC21" s="119">
        <f t="shared" si="11"/>
        <v>11402820</v>
      </c>
      <c r="AD21" s="131">
        <f t="shared" si="12"/>
        <v>0</v>
      </c>
      <c r="AE21" s="132">
        <v>11653956</v>
      </c>
    </row>
    <row r="22" spans="2:38" ht="21.95" customHeight="1">
      <c r="B22" s="109" t="s">
        <v>60</v>
      </c>
      <c r="C22" s="110" t="s">
        <v>61</v>
      </c>
      <c r="D22" s="111">
        <f t="shared" si="13"/>
        <v>31808352</v>
      </c>
      <c r="E22" s="112"/>
      <c r="F22" s="112"/>
      <c r="G22" s="112"/>
      <c r="H22" s="112"/>
      <c r="I22" s="112"/>
      <c r="J22" s="112"/>
      <c r="K22" s="112"/>
      <c r="L22" s="112"/>
      <c r="M22" s="119">
        <v>2565196</v>
      </c>
      <c r="N22" s="119"/>
      <c r="O22" s="120">
        <v>2650696</v>
      </c>
      <c r="P22" s="120">
        <v>2650696</v>
      </c>
      <c r="Q22" s="120">
        <v>2650696</v>
      </c>
      <c r="R22" s="120">
        <v>2650696</v>
      </c>
      <c r="S22" s="120">
        <v>2650696</v>
      </c>
      <c r="T22" s="120">
        <v>2650696</v>
      </c>
      <c r="U22" s="120">
        <v>2650696</v>
      </c>
      <c r="V22" s="120">
        <v>2650696</v>
      </c>
      <c r="W22" s="120">
        <v>2650696</v>
      </c>
      <c r="X22" s="120">
        <v>2650696</v>
      </c>
      <c r="Y22" s="120">
        <v>2650696</v>
      </c>
      <c r="Z22" s="120">
        <v>2650696</v>
      </c>
      <c r="AA22" s="120"/>
      <c r="AB22" s="120"/>
      <c r="AC22" s="119">
        <f t="shared" si="11"/>
        <v>31808352</v>
      </c>
      <c r="AD22" s="131">
        <f t="shared" si="12"/>
        <v>0</v>
      </c>
      <c r="AE22" s="132">
        <v>35567770</v>
      </c>
    </row>
    <row r="23" spans="2:38" ht="21.95" customHeight="1">
      <c r="B23" s="109" t="s">
        <v>62</v>
      </c>
      <c r="C23" s="110" t="s">
        <v>63</v>
      </c>
      <c r="D23" s="111">
        <f t="shared" si="13"/>
        <v>37200000</v>
      </c>
      <c r="E23" s="112"/>
      <c r="F23" s="112"/>
      <c r="G23" s="112"/>
      <c r="H23" s="112"/>
      <c r="I23" s="112"/>
      <c r="J23" s="112"/>
      <c r="K23" s="112"/>
      <c r="L23" s="112"/>
      <c r="M23" s="112"/>
      <c r="N23" s="119"/>
      <c r="O23" s="121">
        <v>3100000</v>
      </c>
      <c r="P23" s="121">
        <v>3100000</v>
      </c>
      <c r="Q23" s="121">
        <v>3100000</v>
      </c>
      <c r="R23" s="121">
        <v>3100000</v>
      </c>
      <c r="S23" s="121">
        <v>3100000</v>
      </c>
      <c r="T23" s="121">
        <v>3100000</v>
      </c>
      <c r="U23" s="121">
        <v>3100000</v>
      </c>
      <c r="V23" s="121">
        <v>3100000</v>
      </c>
      <c r="W23" s="121">
        <v>3100000</v>
      </c>
      <c r="X23" s="121">
        <v>3100000</v>
      </c>
      <c r="Y23" s="121">
        <v>3100000</v>
      </c>
      <c r="Z23" s="121">
        <v>3100000</v>
      </c>
      <c r="AA23" s="121"/>
      <c r="AB23" s="121"/>
      <c r="AC23" s="119">
        <f t="shared" si="11"/>
        <v>37200000</v>
      </c>
      <c r="AD23" s="131">
        <f t="shared" si="12"/>
        <v>0</v>
      </c>
      <c r="AE23" s="132">
        <v>21000000</v>
      </c>
    </row>
    <row r="24" spans="2:38" ht="21.95" customHeight="1">
      <c r="B24" s="109" t="s">
        <v>64</v>
      </c>
      <c r="C24" s="110" t="s">
        <v>65</v>
      </c>
      <c r="D24" s="111">
        <f t="shared" si="13"/>
        <v>54012</v>
      </c>
      <c r="E24" s="112"/>
      <c r="F24" s="112"/>
      <c r="G24" s="112"/>
      <c r="H24" s="112"/>
      <c r="I24" s="112"/>
      <c r="J24" s="112"/>
      <c r="K24" s="112"/>
      <c r="L24" s="112"/>
      <c r="M24" s="119">
        <v>4701</v>
      </c>
      <c r="N24" s="119"/>
      <c r="O24" s="120">
        <v>4501</v>
      </c>
      <c r="P24" s="120">
        <v>4501</v>
      </c>
      <c r="Q24" s="120">
        <v>4501</v>
      </c>
      <c r="R24" s="120">
        <v>4501</v>
      </c>
      <c r="S24" s="120">
        <v>4501</v>
      </c>
      <c r="T24" s="120">
        <v>4501</v>
      </c>
      <c r="U24" s="120">
        <v>4501</v>
      </c>
      <c r="V24" s="120">
        <v>4501</v>
      </c>
      <c r="W24" s="120">
        <v>4501</v>
      </c>
      <c r="X24" s="120">
        <v>4501</v>
      </c>
      <c r="Y24" s="120">
        <v>4501</v>
      </c>
      <c r="Z24" s="120">
        <v>4501</v>
      </c>
      <c r="AA24" s="120"/>
      <c r="AB24" s="120"/>
      <c r="AC24" s="119">
        <f t="shared" si="11"/>
        <v>54012</v>
      </c>
      <c r="AD24" s="131">
        <f t="shared" si="12"/>
        <v>0</v>
      </c>
      <c r="AE24" s="132">
        <v>81386</v>
      </c>
    </row>
    <row r="25" spans="2:38" s="92" customFormat="1" ht="21.95" customHeight="1">
      <c r="B25" s="113" t="s">
        <v>66</v>
      </c>
      <c r="C25" s="114" t="s">
        <v>67</v>
      </c>
      <c r="D25" s="115">
        <f>D26+D27</f>
        <v>8605347920</v>
      </c>
      <c r="E25" s="115">
        <f t="shared" ref="E25:L25" si="14">E26</f>
        <v>0</v>
      </c>
      <c r="F25" s="115">
        <f t="shared" si="14"/>
        <v>0</v>
      </c>
      <c r="G25" s="115">
        <f t="shared" si="14"/>
        <v>0</v>
      </c>
      <c r="H25" s="115">
        <f t="shared" si="14"/>
        <v>0</v>
      </c>
      <c r="I25" s="115">
        <f t="shared" si="14"/>
        <v>0</v>
      </c>
      <c r="J25" s="115">
        <f t="shared" si="14"/>
        <v>0</v>
      </c>
      <c r="K25" s="115">
        <f t="shared" si="14"/>
        <v>0</v>
      </c>
      <c r="L25" s="115">
        <f t="shared" si="14"/>
        <v>0</v>
      </c>
      <c r="M25" s="115"/>
      <c r="N25" s="115"/>
      <c r="O25" s="115">
        <f t="shared" ref="O25:T25" si="15">O26+O27</f>
        <v>661949840</v>
      </c>
      <c r="P25" s="115">
        <f t="shared" si="15"/>
        <v>661949840</v>
      </c>
      <c r="Q25" s="115">
        <f t="shared" si="15"/>
        <v>661949840</v>
      </c>
      <c r="R25" s="115">
        <f t="shared" si="15"/>
        <v>330974920</v>
      </c>
      <c r="S25" s="115">
        <f t="shared" si="15"/>
        <v>661949840</v>
      </c>
      <c r="T25" s="115">
        <f t="shared" si="15"/>
        <v>661949840</v>
      </c>
      <c r="U25" s="115"/>
      <c r="V25" s="115">
        <f>V26+V27</f>
        <v>661949840</v>
      </c>
      <c r="W25" s="115">
        <f t="shared" ref="W25:AA25" si="16">W26+W27</f>
        <v>661949840</v>
      </c>
      <c r="X25" s="115">
        <f t="shared" si="16"/>
        <v>661949840</v>
      </c>
      <c r="Y25" s="115">
        <f t="shared" si="16"/>
        <v>661949840</v>
      </c>
      <c r="Z25" s="115">
        <f t="shared" si="16"/>
        <v>661949840</v>
      </c>
      <c r="AA25" s="115">
        <f t="shared" si="16"/>
        <v>661949840</v>
      </c>
      <c r="AB25" s="115">
        <f>AB26</f>
        <v>492559203</v>
      </c>
      <c r="AC25" s="115">
        <f>AC26+AC27</f>
        <v>8605347920</v>
      </c>
      <c r="AD25" s="115">
        <f>AD26+AD27</f>
        <v>0</v>
      </c>
      <c r="AE25" s="133"/>
      <c r="AK25" s="137"/>
      <c r="AL25" s="132"/>
    </row>
    <row r="26" spans="2:38" ht="21.95" customHeight="1">
      <c r="B26" s="109" t="s">
        <v>68</v>
      </c>
      <c r="C26" s="116" t="s">
        <v>69</v>
      </c>
      <c r="D26" s="111">
        <f t="shared" si="13"/>
        <v>6403269639</v>
      </c>
      <c r="E26" s="112"/>
      <c r="F26" s="112"/>
      <c r="G26" s="112"/>
      <c r="H26" s="112"/>
      <c r="I26" s="112"/>
      <c r="J26" s="112"/>
      <c r="K26" s="112"/>
      <c r="L26" s="112"/>
      <c r="M26" s="112">
        <v>348060342</v>
      </c>
      <c r="N26" s="122"/>
      <c r="O26" s="123">
        <v>492559203</v>
      </c>
      <c r="P26" s="123">
        <v>492559203</v>
      </c>
      <c r="Q26" s="123">
        <v>492559203</v>
      </c>
      <c r="R26" s="123">
        <v>246279601.5</v>
      </c>
      <c r="S26" s="123">
        <v>492559203</v>
      </c>
      <c r="T26" s="123">
        <v>492559203</v>
      </c>
      <c r="U26" s="123">
        <v>246279601.5</v>
      </c>
      <c r="V26" s="123">
        <v>492559203</v>
      </c>
      <c r="W26" s="123">
        <v>492559203</v>
      </c>
      <c r="X26" s="123">
        <v>492559203</v>
      </c>
      <c r="Y26" s="123">
        <v>492559203</v>
      </c>
      <c r="Z26" s="123">
        <v>492559203</v>
      </c>
      <c r="AA26" s="123">
        <v>492559203</v>
      </c>
      <c r="AB26" s="123">
        <v>492559203</v>
      </c>
      <c r="AC26" s="119">
        <f>SUM(N26:AB26)</f>
        <v>6403269639</v>
      </c>
      <c r="AD26" s="131">
        <f>D26-AC26</f>
        <v>0</v>
      </c>
      <c r="AE26" s="131"/>
      <c r="AK26" s="138"/>
      <c r="AL26" s="132"/>
    </row>
    <row r="27" spans="2:38">
      <c r="B27" s="109" t="s">
        <v>68</v>
      </c>
      <c r="C27" s="116" t="s">
        <v>70</v>
      </c>
      <c r="D27" s="111">
        <f t="shared" si="13"/>
        <v>2202078281</v>
      </c>
      <c r="O27" s="123">
        <v>169390637</v>
      </c>
      <c r="P27" s="123">
        <v>169390637</v>
      </c>
      <c r="Q27" s="123">
        <v>169390637</v>
      </c>
      <c r="R27" s="123">
        <v>84695318.5</v>
      </c>
      <c r="S27" s="123">
        <v>169390637</v>
      </c>
      <c r="T27" s="123">
        <v>169390637</v>
      </c>
      <c r="U27" s="123">
        <v>84695318.5</v>
      </c>
      <c r="V27" s="123">
        <v>169390637</v>
      </c>
      <c r="W27" s="123">
        <v>169390637</v>
      </c>
      <c r="X27" s="123">
        <v>169390637</v>
      </c>
      <c r="Y27" s="123">
        <v>169390637</v>
      </c>
      <c r="Z27" s="123">
        <v>169390637</v>
      </c>
      <c r="AA27" s="123">
        <v>169390637</v>
      </c>
      <c r="AB27" s="123">
        <v>169390637</v>
      </c>
      <c r="AC27" s="119">
        <f>SUM(N27:AB27)</f>
        <v>2202078281</v>
      </c>
      <c r="AD27" s="131">
        <f>D27-AC27</f>
        <v>0</v>
      </c>
      <c r="AE27" s="131"/>
      <c r="AK27" s="138"/>
      <c r="AL27" s="132"/>
    </row>
    <row r="28" spans="2:38">
      <c r="B28" s="117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</row>
    <row r="29" spans="2:38">
      <c r="B29" s="117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</row>
    <row r="30" spans="2:38">
      <c r="B30" s="117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</row>
    <row r="31" spans="2:38">
      <c r="B31" s="117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</row>
    <row r="32" spans="2:38">
      <c r="B32" s="117"/>
      <c r="O32" s="124"/>
      <c r="P32" s="119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</row>
    <row r="33" spans="2:29">
      <c r="B33" s="117"/>
      <c r="O33" s="124"/>
      <c r="P33" s="119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</row>
    <row r="34" spans="2:29"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</row>
    <row r="37" spans="2:29">
      <c r="O37" s="95" t="s">
        <v>71</v>
      </c>
    </row>
    <row r="38" spans="2:29">
      <c r="O38" s="95" t="s">
        <v>72</v>
      </c>
      <c r="P38" s="125">
        <v>950000</v>
      </c>
    </row>
    <row r="39" spans="2:29">
      <c r="O39" s="95" t="s">
        <v>73</v>
      </c>
      <c r="P39" s="125">
        <v>950000</v>
      </c>
    </row>
    <row r="40" spans="2:29">
      <c r="O40" s="95" t="s">
        <v>74</v>
      </c>
      <c r="P40" s="125">
        <v>950000</v>
      </c>
    </row>
    <row r="41" spans="2:29">
      <c r="O41" s="95" t="s">
        <v>75</v>
      </c>
      <c r="P41" s="95">
        <v>250000</v>
      </c>
    </row>
    <row r="43" spans="2:29">
      <c r="P43" s="95">
        <f>SUM(P38:P41)</f>
        <v>3100000</v>
      </c>
    </row>
  </sheetData>
  <mergeCells count="11">
    <mergeCell ref="B2:AC2"/>
    <mergeCell ref="B3:AC3"/>
    <mergeCell ref="B4:AC4"/>
    <mergeCell ref="B5:AC5"/>
    <mergeCell ref="N7:S7"/>
    <mergeCell ref="T7:V7"/>
    <mergeCell ref="W7:Y7"/>
    <mergeCell ref="Z7:AB7"/>
    <mergeCell ref="B7:B8"/>
    <mergeCell ref="C7:C8"/>
    <mergeCell ref="D7:D8"/>
  </mergeCells>
  <printOptions horizontalCentered="1"/>
  <pageMargins left="0.2" right="0.2" top="0.75" bottom="0.75" header="0.30972222222222201" footer="0.30972222222222201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346"/>
  <sheetViews>
    <sheetView view="pageBreakPreview" topLeftCell="D85" zoomScale="85" zoomScaleNormal="100" workbookViewId="0">
      <selection activeCell="K107" sqref="K107"/>
    </sheetView>
  </sheetViews>
  <sheetFormatPr defaultColWidth="9" defaultRowHeight="15"/>
  <cols>
    <col min="1" max="1" width="2.85546875" customWidth="1"/>
    <col min="2" max="2" width="18.140625" customWidth="1"/>
    <col min="3" max="3" width="46.42578125" customWidth="1"/>
    <col min="4" max="4" width="4" style="4" customWidth="1"/>
    <col min="5" max="5" width="6" style="4" customWidth="1"/>
    <col min="6" max="6" width="4" style="4" customWidth="1"/>
    <col min="7" max="7" width="4.42578125" style="4" customWidth="1"/>
    <col min="8" max="8" width="4" style="4" customWidth="1"/>
    <col min="9" max="9" width="4.140625" style="4" customWidth="1"/>
    <col min="10" max="10" width="9.140625" style="5"/>
    <col min="11" max="11" width="16.5703125" style="6" customWidth="1"/>
    <col min="12" max="12" width="6.5703125" customWidth="1"/>
    <col min="13" max="13" width="15.28515625" customWidth="1"/>
    <col min="14" max="14" width="5.7109375" style="4" customWidth="1"/>
    <col min="15" max="15" width="6" style="4" customWidth="1"/>
    <col min="16" max="16" width="4" style="4" customWidth="1"/>
    <col min="17" max="17" width="4.42578125" style="4" customWidth="1"/>
    <col min="18" max="18" width="4" style="4" customWidth="1"/>
    <col min="19" max="19" width="4.140625" style="4" customWidth="1"/>
    <col min="20" max="20" width="9.140625" style="5"/>
    <col min="21" max="21" width="14" style="7" customWidth="1"/>
    <col min="22" max="22" width="8.5703125" customWidth="1"/>
    <col min="23" max="23" width="15.28515625" customWidth="1"/>
    <col min="24" max="24" width="17.28515625" customWidth="1"/>
    <col min="25" max="25" width="19.5703125" customWidth="1"/>
  </cols>
  <sheetData>
    <row r="1" spans="2:28">
      <c r="B1" s="149" t="s">
        <v>76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2:28">
      <c r="B2" s="149" t="s">
        <v>77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2:28" ht="3.75" customHeight="1"/>
    <row r="4" spans="2:28">
      <c r="B4" s="151" t="s">
        <v>78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</row>
    <row r="5" spans="2:28" ht="5.25" customHeight="1">
      <c r="B5" s="9"/>
      <c r="C5" s="9"/>
      <c r="D5" s="10"/>
      <c r="E5" s="10"/>
      <c r="F5" s="10"/>
      <c r="G5" s="10"/>
      <c r="H5" s="10"/>
      <c r="I5" s="10"/>
      <c r="J5" s="10"/>
      <c r="K5" s="21"/>
      <c r="L5" s="9"/>
      <c r="M5" s="9"/>
      <c r="N5" s="10"/>
      <c r="O5" s="10"/>
      <c r="P5" s="10"/>
      <c r="Q5" s="10"/>
      <c r="R5" s="10"/>
      <c r="S5" s="10"/>
      <c r="T5" s="10"/>
      <c r="U5" s="38"/>
      <c r="V5" s="9"/>
      <c r="W5" s="9"/>
      <c r="X5" s="9"/>
      <c r="Y5" s="9"/>
    </row>
    <row r="6" spans="2:28">
      <c r="B6" t="s">
        <v>79</v>
      </c>
      <c r="C6" s="140" t="s">
        <v>80</v>
      </c>
    </row>
    <row r="7" spans="2:28">
      <c r="B7" t="s">
        <v>81</v>
      </c>
      <c r="C7" s="140" t="s">
        <v>82</v>
      </c>
    </row>
    <row r="8" spans="2:28">
      <c r="B8" t="s">
        <v>83</v>
      </c>
      <c r="C8" s="140" t="s">
        <v>82</v>
      </c>
    </row>
    <row r="9" spans="2:28">
      <c r="B9" t="s">
        <v>84</v>
      </c>
      <c r="C9" s="140" t="s">
        <v>85</v>
      </c>
    </row>
    <row r="10" spans="2:28">
      <c r="B10" t="s">
        <v>86</v>
      </c>
      <c r="C10" s="140" t="s">
        <v>87</v>
      </c>
    </row>
    <row r="11" spans="2:28">
      <c r="B11" t="s">
        <v>88</v>
      </c>
      <c r="C11" s="140" t="s">
        <v>89</v>
      </c>
    </row>
    <row r="12" spans="2:28">
      <c r="B12" t="s">
        <v>90</v>
      </c>
      <c r="C12" s="140" t="s">
        <v>91</v>
      </c>
    </row>
    <row r="13" spans="2:28">
      <c r="B13" t="s">
        <v>92</v>
      </c>
      <c r="C13" s="140" t="s">
        <v>93</v>
      </c>
    </row>
    <row r="14" spans="2:28">
      <c r="B14" t="s">
        <v>94</v>
      </c>
      <c r="C14" s="140" t="s">
        <v>95</v>
      </c>
    </row>
    <row r="15" spans="2:28">
      <c r="B15" t="s">
        <v>96</v>
      </c>
      <c r="C15" s="140" t="s">
        <v>97</v>
      </c>
    </row>
    <row r="16" spans="2:28">
      <c r="B16" t="s">
        <v>98</v>
      </c>
      <c r="C16" s="140" t="s">
        <v>99</v>
      </c>
      <c r="AB16" t="s">
        <v>100</v>
      </c>
    </row>
    <row r="17" spans="2:28">
      <c r="B17" t="s">
        <v>101</v>
      </c>
      <c r="C17" s="140" t="s">
        <v>102</v>
      </c>
    </row>
    <row r="18" spans="2:28">
      <c r="B18" t="s">
        <v>103</v>
      </c>
      <c r="C18" s="140" t="s">
        <v>102</v>
      </c>
      <c r="AB18" t="s">
        <v>104</v>
      </c>
    </row>
    <row r="19" spans="2:28" ht="5.25" customHeight="1"/>
    <row r="20" spans="2:28">
      <c r="B20" s="153" t="s">
        <v>105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</row>
    <row r="21" spans="2:28">
      <c r="B21" s="11" t="s">
        <v>106</v>
      </c>
      <c r="C21" s="155" t="s">
        <v>107</v>
      </c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7"/>
      <c r="X21" s="158" t="s">
        <v>108</v>
      </c>
      <c r="Y21" s="158"/>
    </row>
    <row r="22" spans="2:28">
      <c r="B22" s="11" t="s">
        <v>109</v>
      </c>
      <c r="C22" s="158" t="s">
        <v>110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5" t="s">
        <v>111</v>
      </c>
      <c r="N22" s="156"/>
      <c r="O22" s="156"/>
      <c r="P22" s="156"/>
      <c r="Q22" s="156"/>
      <c r="R22" s="156"/>
      <c r="S22" s="156"/>
      <c r="T22" s="156"/>
      <c r="U22" s="156"/>
      <c r="V22" s="156"/>
      <c r="W22" s="157"/>
      <c r="X22" s="11" t="s">
        <v>112</v>
      </c>
      <c r="Y22" s="11" t="s">
        <v>113</v>
      </c>
    </row>
    <row r="23" spans="2:28">
      <c r="B23" s="12" t="s">
        <v>114</v>
      </c>
      <c r="C23" s="159" t="s">
        <v>115</v>
      </c>
      <c r="D23" s="160"/>
      <c r="E23" s="160"/>
      <c r="F23" s="160"/>
      <c r="G23" s="160"/>
      <c r="H23" s="160"/>
      <c r="I23" s="160"/>
      <c r="J23" s="160"/>
      <c r="K23" s="160"/>
      <c r="L23" s="161"/>
      <c r="M23" s="162" t="str">
        <f>C23</f>
        <v>Persentase ketercapaian penunjang urusan pemerintahan daerah provinsi</v>
      </c>
      <c r="N23" s="163"/>
      <c r="O23" s="163"/>
      <c r="P23" s="163"/>
      <c r="Q23" s="163"/>
      <c r="R23" s="163"/>
      <c r="S23" s="163"/>
      <c r="T23" s="163"/>
      <c r="U23" s="163"/>
      <c r="V23" s="163"/>
      <c r="W23" s="164"/>
      <c r="X23" s="39">
        <v>1</v>
      </c>
      <c r="Y23" s="53">
        <v>0.95</v>
      </c>
    </row>
    <row r="24" spans="2:28">
      <c r="B24" s="12" t="s">
        <v>116</v>
      </c>
      <c r="C24" s="159" t="s">
        <v>117</v>
      </c>
      <c r="D24" s="160"/>
      <c r="E24" s="160"/>
      <c r="F24" s="160"/>
      <c r="G24" s="160"/>
      <c r="H24" s="160"/>
      <c r="I24" s="160"/>
      <c r="J24" s="160"/>
      <c r="K24" s="160"/>
      <c r="L24" s="161"/>
      <c r="M24" s="162" t="str">
        <f t="shared" ref="M24:M26" si="0">C24</f>
        <v>Dana yang dibutuhkan</v>
      </c>
      <c r="N24" s="163"/>
      <c r="O24" s="163"/>
      <c r="P24" s="163"/>
      <c r="Q24" s="163"/>
      <c r="R24" s="163"/>
      <c r="S24" s="163"/>
      <c r="T24" s="163"/>
      <c r="U24" s="163"/>
      <c r="V24" s="163"/>
      <c r="W24" s="164"/>
      <c r="X24" s="40">
        <f>M34</f>
        <v>14351166564</v>
      </c>
      <c r="Y24" s="54">
        <f>W34</f>
        <v>15207622089</v>
      </c>
    </row>
    <row r="25" spans="2:28" ht="15" customHeight="1">
      <c r="B25" s="13" t="s">
        <v>118</v>
      </c>
      <c r="C25" s="159" t="s">
        <v>119</v>
      </c>
      <c r="D25" s="160"/>
      <c r="E25" s="160"/>
      <c r="F25" s="160"/>
      <c r="G25" s="160"/>
      <c r="H25" s="160"/>
      <c r="I25" s="160"/>
      <c r="J25" s="160"/>
      <c r="K25" s="160"/>
      <c r="L25" s="161"/>
      <c r="M25" s="162" t="str">
        <f t="shared" si="0"/>
        <v>Jumlah ASN dan Calon ASN yang dibayarkan gaji dan tunjangannya</v>
      </c>
      <c r="N25" s="163"/>
      <c r="O25" s="163"/>
      <c r="P25" s="163"/>
      <c r="Q25" s="163"/>
      <c r="R25" s="163"/>
      <c r="S25" s="163"/>
      <c r="T25" s="163"/>
      <c r="U25" s="163"/>
      <c r="V25" s="163"/>
      <c r="W25" s="164"/>
      <c r="X25" s="41" t="s">
        <v>120</v>
      </c>
      <c r="Y25" s="41" t="s">
        <v>120</v>
      </c>
    </row>
    <row r="26" spans="2:28" ht="15" customHeight="1">
      <c r="B26" s="13" t="s">
        <v>121</v>
      </c>
      <c r="C26" s="165" t="s">
        <v>122</v>
      </c>
      <c r="D26" s="166"/>
      <c r="E26" s="166"/>
      <c r="F26" s="166"/>
      <c r="G26" s="166"/>
      <c r="H26" s="166"/>
      <c r="I26" s="166"/>
      <c r="J26" s="166"/>
      <c r="K26" s="166"/>
      <c r="L26" s="167"/>
      <c r="M26" s="162" t="str">
        <f t="shared" si="0"/>
        <v>Persentase Tertib Administrasi Keuangan</v>
      </c>
      <c r="N26" s="163"/>
      <c r="O26" s="163"/>
      <c r="P26" s="163"/>
      <c r="Q26" s="163"/>
      <c r="R26" s="163"/>
      <c r="S26" s="163"/>
      <c r="T26" s="163"/>
      <c r="U26" s="163"/>
      <c r="V26" s="163"/>
      <c r="W26" s="164"/>
      <c r="X26" s="39">
        <v>0.85</v>
      </c>
      <c r="Y26" s="53">
        <f>X26</f>
        <v>0.85</v>
      </c>
    </row>
    <row r="27" spans="2:28" ht="4.5" customHeight="1"/>
    <row r="28" spans="2:28" ht="16.5" customHeight="1">
      <c r="B28" s="168" t="s">
        <v>123</v>
      </c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9"/>
    </row>
    <row r="29" spans="2:28" ht="3.75" customHeight="1">
      <c r="B29" s="170"/>
      <c r="C29" s="170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2:28" ht="13.5" customHeight="1">
      <c r="B30" s="8"/>
      <c r="C30" s="8"/>
      <c r="D30" s="158" t="s">
        <v>110</v>
      </c>
      <c r="E30" s="158"/>
      <c r="F30" s="158"/>
      <c r="G30" s="158"/>
      <c r="H30" s="158"/>
      <c r="I30" s="158"/>
      <c r="J30" s="158"/>
      <c r="K30" s="158"/>
      <c r="L30" s="158"/>
      <c r="M30" s="158"/>
      <c r="N30" s="158" t="s">
        <v>111</v>
      </c>
      <c r="O30" s="158"/>
      <c r="P30" s="158"/>
      <c r="Q30" s="158"/>
      <c r="R30" s="158"/>
      <c r="S30" s="158"/>
      <c r="T30" s="158"/>
      <c r="U30" s="158"/>
      <c r="V30" s="158"/>
      <c r="W30" s="158"/>
      <c r="X30" s="155" t="s">
        <v>124</v>
      </c>
      <c r="Y30" s="157"/>
    </row>
    <row r="31" spans="2:28">
      <c r="B31" s="188" t="s">
        <v>125</v>
      </c>
      <c r="C31" s="188" t="s">
        <v>126</v>
      </c>
      <c r="D31" s="171" t="s">
        <v>127</v>
      </c>
      <c r="E31" s="172"/>
      <c r="F31" s="172"/>
      <c r="G31" s="172"/>
      <c r="H31" s="172"/>
      <c r="I31" s="172"/>
      <c r="J31" s="172"/>
      <c r="K31" s="172"/>
      <c r="L31" s="173"/>
      <c r="M31" s="195" t="s">
        <v>128</v>
      </c>
      <c r="N31" s="171" t="s">
        <v>127</v>
      </c>
      <c r="O31" s="172"/>
      <c r="P31" s="172"/>
      <c r="Q31" s="172"/>
      <c r="R31" s="172"/>
      <c r="S31" s="172"/>
      <c r="T31" s="172"/>
      <c r="U31" s="172"/>
      <c r="V31" s="173"/>
      <c r="W31" s="195" t="s">
        <v>128</v>
      </c>
      <c r="X31" s="188" t="s">
        <v>129</v>
      </c>
      <c r="Y31" s="200" t="s">
        <v>130</v>
      </c>
    </row>
    <row r="32" spans="2:28">
      <c r="B32" s="189"/>
      <c r="C32" s="189"/>
      <c r="D32" s="174" t="s">
        <v>131</v>
      </c>
      <c r="E32" s="174"/>
      <c r="F32" s="174"/>
      <c r="G32" s="174"/>
      <c r="H32" s="174"/>
      <c r="I32" s="174"/>
      <c r="J32" s="188" t="s">
        <v>132</v>
      </c>
      <c r="K32" s="192" t="s">
        <v>133</v>
      </c>
      <c r="L32" s="188" t="s">
        <v>134</v>
      </c>
      <c r="M32" s="195"/>
      <c r="N32" s="174" t="s">
        <v>131</v>
      </c>
      <c r="O32" s="174"/>
      <c r="P32" s="174"/>
      <c r="Q32" s="174"/>
      <c r="R32" s="174"/>
      <c r="S32" s="174"/>
      <c r="T32" s="188" t="s">
        <v>132</v>
      </c>
      <c r="U32" s="198" t="s">
        <v>133</v>
      </c>
      <c r="V32" s="188" t="s">
        <v>134</v>
      </c>
      <c r="W32" s="195"/>
      <c r="X32" s="189"/>
      <c r="Y32" s="195"/>
    </row>
    <row r="33" spans="2:25" ht="30" customHeight="1">
      <c r="B33" s="190"/>
      <c r="C33" s="190"/>
      <c r="D33" s="175" t="s">
        <v>135</v>
      </c>
      <c r="E33" s="176"/>
      <c r="F33" s="176"/>
      <c r="G33" s="176"/>
      <c r="H33" s="176"/>
      <c r="I33" s="177"/>
      <c r="J33" s="190"/>
      <c r="K33" s="193"/>
      <c r="L33" s="190"/>
      <c r="M33" s="196"/>
      <c r="N33" s="175" t="s">
        <v>135</v>
      </c>
      <c r="O33" s="176"/>
      <c r="P33" s="176"/>
      <c r="Q33" s="176"/>
      <c r="R33" s="176"/>
      <c r="S33" s="177"/>
      <c r="T33" s="190"/>
      <c r="U33" s="199"/>
      <c r="V33" s="190"/>
      <c r="W33" s="196"/>
      <c r="X33" s="190"/>
      <c r="Y33" s="196"/>
    </row>
    <row r="34" spans="2:25">
      <c r="B34" s="14">
        <v>5</v>
      </c>
      <c r="C34" s="178" t="s">
        <v>35</v>
      </c>
      <c r="D34" s="179"/>
      <c r="E34" s="179"/>
      <c r="F34" s="179"/>
      <c r="G34" s="179"/>
      <c r="H34" s="179"/>
      <c r="I34" s="179"/>
      <c r="J34" s="179"/>
      <c r="K34" s="179"/>
      <c r="L34" s="180"/>
      <c r="M34" s="22">
        <f>SUM(M35)</f>
        <v>14351166564</v>
      </c>
      <c r="N34" s="23"/>
      <c r="O34" s="23"/>
      <c r="P34" s="23"/>
      <c r="Q34" s="23"/>
      <c r="R34" s="23"/>
      <c r="S34" s="23"/>
      <c r="T34" s="23"/>
      <c r="U34" s="23"/>
      <c r="V34" s="42"/>
      <c r="W34" s="22">
        <f>SUM(W35)</f>
        <v>15207622089</v>
      </c>
      <c r="X34" s="43">
        <f>W34-M34</f>
        <v>856455525</v>
      </c>
      <c r="Y34" s="43"/>
    </row>
    <row r="35" spans="2:25">
      <c r="B35" s="15" t="s">
        <v>36</v>
      </c>
      <c r="C35" s="178" t="s">
        <v>37</v>
      </c>
      <c r="D35" s="179"/>
      <c r="E35" s="179"/>
      <c r="F35" s="179"/>
      <c r="G35" s="179"/>
      <c r="H35" s="179"/>
      <c r="I35" s="179"/>
      <c r="J35" s="179"/>
      <c r="K35" s="179"/>
      <c r="L35" s="180"/>
      <c r="M35" s="22">
        <f>SUM(M36)</f>
        <v>14351166564</v>
      </c>
      <c r="N35" s="23"/>
      <c r="O35" s="23"/>
      <c r="P35" s="23"/>
      <c r="Q35" s="23"/>
      <c r="R35" s="23"/>
      <c r="S35" s="23"/>
      <c r="T35" s="23"/>
      <c r="U35" s="23"/>
      <c r="V35" s="42"/>
      <c r="W35" s="22">
        <f>SUM(W36)</f>
        <v>15207622089</v>
      </c>
      <c r="X35" s="43">
        <f t="shared" ref="X35:X38" si="1">W35-M35</f>
        <v>856455525</v>
      </c>
      <c r="Y35" s="55"/>
    </row>
    <row r="36" spans="2:25">
      <c r="B36" s="15" t="s">
        <v>38</v>
      </c>
      <c r="C36" s="178" t="s">
        <v>136</v>
      </c>
      <c r="D36" s="179"/>
      <c r="E36" s="179"/>
      <c r="F36" s="179"/>
      <c r="G36" s="179"/>
      <c r="H36" s="179"/>
      <c r="I36" s="179"/>
      <c r="J36" s="179"/>
      <c r="K36" s="179"/>
      <c r="L36" s="180"/>
      <c r="M36" s="22">
        <f>M37+M88</f>
        <v>14351166564</v>
      </c>
      <c r="N36" s="23"/>
      <c r="O36" s="23"/>
      <c r="P36" s="23"/>
      <c r="Q36" s="23"/>
      <c r="R36" s="23"/>
      <c r="S36" s="23"/>
      <c r="T36" s="23"/>
      <c r="U36" s="23"/>
      <c r="V36" s="42"/>
      <c r="W36" s="22">
        <f>W37+W88</f>
        <v>15207622089</v>
      </c>
      <c r="X36" s="43">
        <f t="shared" si="1"/>
        <v>856455525</v>
      </c>
      <c r="Y36" s="55"/>
    </row>
    <row r="37" spans="2:25">
      <c r="B37" s="15" t="s">
        <v>40</v>
      </c>
      <c r="C37" s="178" t="s">
        <v>41</v>
      </c>
      <c r="D37" s="179"/>
      <c r="E37" s="179"/>
      <c r="F37" s="179"/>
      <c r="G37" s="179"/>
      <c r="H37" s="179"/>
      <c r="I37" s="179"/>
      <c r="J37" s="179"/>
      <c r="K37" s="179"/>
      <c r="L37" s="180"/>
      <c r="M37" s="22">
        <f>SUM(M38,M45,M49,M53,M57,M61,M65,M69,M73,M77,M81,M85)</f>
        <v>6855175116</v>
      </c>
      <c r="N37" s="23"/>
      <c r="O37" s="23"/>
      <c r="P37" s="23"/>
      <c r="Q37" s="23"/>
      <c r="R37" s="23"/>
      <c r="S37" s="23"/>
      <c r="T37" s="23"/>
      <c r="U37" s="23"/>
      <c r="V37" s="42"/>
      <c r="W37" s="22">
        <f>SUM(W38,W45,W49,W53,W57,W61,W65,W69,W73,W77,W81,W85)</f>
        <v>6602274169</v>
      </c>
      <c r="X37" s="43">
        <f t="shared" si="1"/>
        <v>-252900947</v>
      </c>
      <c r="Y37" s="55"/>
    </row>
    <row r="38" spans="2:25">
      <c r="B38" s="15" t="s">
        <v>137</v>
      </c>
      <c r="C38" s="178" t="s">
        <v>43</v>
      </c>
      <c r="D38" s="179"/>
      <c r="E38" s="179"/>
      <c r="F38" s="179"/>
      <c r="G38" s="179"/>
      <c r="H38" s="179"/>
      <c r="I38" s="179"/>
      <c r="J38" s="179"/>
      <c r="K38" s="179"/>
      <c r="L38" s="180"/>
      <c r="M38" s="22">
        <f>SUM(M39)</f>
        <v>4616280884</v>
      </c>
      <c r="N38" s="23"/>
      <c r="O38" s="23"/>
      <c r="P38" s="23"/>
      <c r="Q38" s="23"/>
      <c r="R38" s="23"/>
      <c r="S38" s="23"/>
      <c r="T38" s="23"/>
      <c r="U38" s="23"/>
      <c r="V38" s="42"/>
      <c r="W38" s="22">
        <f>SUM(W39)</f>
        <v>4506205321</v>
      </c>
      <c r="X38" s="43">
        <f t="shared" si="1"/>
        <v>-110075563</v>
      </c>
      <c r="Y38" s="55"/>
    </row>
    <row r="39" spans="2:25" s="1" customFormat="1">
      <c r="B39" s="15" t="s">
        <v>42</v>
      </c>
      <c r="C39" s="178" t="s">
        <v>138</v>
      </c>
      <c r="D39" s="179"/>
      <c r="E39" s="179"/>
      <c r="F39" s="179"/>
      <c r="G39" s="179"/>
      <c r="H39" s="179"/>
      <c r="I39" s="179"/>
      <c r="J39" s="179"/>
      <c r="K39" s="179"/>
      <c r="L39" s="180"/>
      <c r="M39" s="22">
        <f>SUM(M42)</f>
        <v>4616280884</v>
      </c>
      <c r="N39" s="23"/>
      <c r="O39" s="23"/>
      <c r="P39" s="23"/>
      <c r="Q39" s="23"/>
      <c r="R39" s="23"/>
      <c r="S39" s="23"/>
      <c r="T39" s="23"/>
      <c r="U39" s="23"/>
      <c r="V39" s="42"/>
      <c r="W39" s="22">
        <f>SUM(W42)</f>
        <v>4506205321</v>
      </c>
      <c r="X39" s="44">
        <f t="shared" ref="X39:X95" si="2">W39-M39</f>
        <v>-110075563</v>
      </c>
      <c r="Y39" s="56"/>
    </row>
    <row r="40" spans="2:25" s="2" customFormat="1">
      <c r="B40" s="15"/>
      <c r="C40" s="181" t="s">
        <v>139</v>
      </c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44">
        <f t="shared" si="2"/>
        <v>0</v>
      </c>
      <c r="Y40" s="57"/>
    </row>
    <row r="41" spans="2:25" s="2" customFormat="1">
      <c r="B41" s="15"/>
      <c r="C41" s="181" t="s">
        <v>140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44"/>
      <c r="Y41" s="57"/>
    </row>
    <row r="42" spans="2:25" s="2" customFormat="1">
      <c r="B42" s="16"/>
      <c r="C42" s="17" t="s">
        <v>138</v>
      </c>
      <c r="D42" s="213">
        <v>1</v>
      </c>
      <c r="E42" s="214"/>
      <c r="F42" s="214"/>
      <c r="G42" s="214"/>
      <c r="H42" s="214"/>
      <c r="I42" s="215"/>
      <c r="J42" s="191" t="s">
        <v>141</v>
      </c>
      <c r="K42" s="194">
        <v>4616280884</v>
      </c>
      <c r="L42" s="191">
        <v>0</v>
      </c>
      <c r="M42" s="197">
        <f>D42*K42</f>
        <v>4616280884</v>
      </c>
      <c r="N42" s="25">
        <v>1</v>
      </c>
      <c r="O42" s="26"/>
      <c r="P42" s="26"/>
      <c r="Q42" s="26"/>
      <c r="R42" s="26"/>
      <c r="S42" s="45"/>
      <c r="T42" s="46" t="s">
        <v>141</v>
      </c>
      <c r="U42" s="47">
        <f>'Agg. Geser GJ 2024 '!D13</f>
        <v>4506205321</v>
      </c>
      <c r="V42" s="46">
        <v>0</v>
      </c>
      <c r="W42" s="47">
        <f>N42*U42</f>
        <v>4506205321</v>
      </c>
      <c r="X42" s="44">
        <f t="shared" si="2"/>
        <v>-110075563</v>
      </c>
      <c r="Y42" s="57"/>
    </row>
    <row r="43" spans="2:25" s="2" customFormat="1">
      <c r="B43" s="16"/>
      <c r="C43" s="16" t="s">
        <v>142</v>
      </c>
      <c r="D43" s="216"/>
      <c r="E43" s="217"/>
      <c r="F43" s="217"/>
      <c r="G43" s="217"/>
      <c r="H43" s="217"/>
      <c r="I43" s="218"/>
      <c r="J43" s="191"/>
      <c r="K43" s="194"/>
      <c r="L43" s="191"/>
      <c r="M43" s="197"/>
      <c r="N43" s="27"/>
      <c r="O43" s="28"/>
      <c r="P43" s="28"/>
      <c r="Q43" s="28"/>
      <c r="R43" s="28"/>
      <c r="S43" s="48"/>
      <c r="T43" s="46"/>
      <c r="U43" s="47"/>
      <c r="V43" s="46"/>
      <c r="W43" s="47"/>
      <c r="X43" s="44"/>
      <c r="Y43" s="57"/>
    </row>
    <row r="44" spans="2:25" s="2" customFormat="1">
      <c r="B44" s="15" t="s">
        <v>143</v>
      </c>
      <c r="C44" s="178" t="s">
        <v>45</v>
      </c>
      <c r="D44" s="179"/>
      <c r="E44" s="179"/>
      <c r="F44" s="179"/>
      <c r="G44" s="179"/>
      <c r="H44" s="179"/>
      <c r="I44" s="179"/>
      <c r="J44" s="179"/>
      <c r="K44" s="179"/>
      <c r="L44" s="180"/>
      <c r="M44" s="29"/>
      <c r="N44" s="23"/>
      <c r="O44" s="23"/>
      <c r="P44" s="23"/>
      <c r="Q44" s="23"/>
      <c r="R44" s="23"/>
      <c r="S44" s="23"/>
      <c r="T44" s="23"/>
      <c r="U44" s="23"/>
      <c r="V44" s="42"/>
      <c r="W44" s="29"/>
      <c r="X44" s="44">
        <f t="shared" si="2"/>
        <v>0</v>
      </c>
      <c r="Y44" s="57"/>
    </row>
    <row r="45" spans="2:25" s="2" customFormat="1">
      <c r="B45" s="15" t="s">
        <v>144</v>
      </c>
      <c r="C45" s="178" t="s">
        <v>145</v>
      </c>
      <c r="D45" s="179"/>
      <c r="E45" s="179"/>
      <c r="F45" s="179"/>
      <c r="G45" s="179"/>
      <c r="H45" s="179"/>
      <c r="I45" s="179"/>
      <c r="J45" s="179"/>
      <c r="K45" s="179"/>
      <c r="L45" s="180"/>
      <c r="M45" s="22">
        <f>SUM(M46:M47)</f>
        <v>504334138</v>
      </c>
      <c r="N45" s="23"/>
      <c r="O45" s="23"/>
      <c r="P45" s="23"/>
      <c r="Q45" s="23"/>
      <c r="R45" s="23"/>
      <c r="S45" s="23"/>
      <c r="T45" s="23"/>
      <c r="U45" s="23"/>
      <c r="V45" s="42"/>
      <c r="W45" s="22">
        <f>SUM(W46:W47)</f>
        <v>489348000</v>
      </c>
      <c r="X45" s="44"/>
      <c r="Y45" s="57"/>
    </row>
    <row r="46" spans="2:25" s="1" customFormat="1">
      <c r="B46" s="16"/>
      <c r="C46" s="18" t="s">
        <v>145</v>
      </c>
      <c r="D46" s="213">
        <v>1</v>
      </c>
      <c r="E46" s="214"/>
      <c r="F46" s="214"/>
      <c r="G46" s="214"/>
      <c r="H46" s="214"/>
      <c r="I46" s="215"/>
      <c r="J46" s="191" t="s">
        <v>141</v>
      </c>
      <c r="K46" s="194">
        <v>504334138</v>
      </c>
      <c r="L46" s="191">
        <v>0</v>
      </c>
      <c r="M46" s="197">
        <f>D46*K46</f>
        <v>504334138</v>
      </c>
      <c r="N46" s="25">
        <v>1</v>
      </c>
      <c r="O46" s="26"/>
      <c r="P46" s="26"/>
      <c r="Q46" s="26"/>
      <c r="R46" s="26"/>
      <c r="S46" s="45"/>
      <c r="T46" s="46" t="s">
        <v>141</v>
      </c>
      <c r="U46" s="47">
        <f>'Agg. Geser GJ 2024 '!D14</f>
        <v>489348000</v>
      </c>
      <c r="V46" s="46">
        <v>0</v>
      </c>
      <c r="W46" s="47">
        <f>N46*U46</f>
        <v>489348000</v>
      </c>
      <c r="X46" s="44">
        <f t="shared" si="2"/>
        <v>-14986138</v>
      </c>
      <c r="Y46" s="56"/>
    </row>
    <row r="47" spans="2:25" s="2" customFormat="1">
      <c r="B47" s="16"/>
      <c r="C47" s="19" t="s">
        <v>146</v>
      </c>
      <c r="D47" s="216"/>
      <c r="E47" s="217"/>
      <c r="F47" s="217"/>
      <c r="G47" s="217"/>
      <c r="H47" s="217"/>
      <c r="I47" s="218"/>
      <c r="J47" s="191"/>
      <c r="K47" s="194"/>
      <c r="L47" s="191"/>
      <c r="M47" s="197"/>
      <c r="N47" s="27"/>
      <c r="O47" s="28"/>
      <c r="P47" s="28"/>
      <c r="Q47" s="28"/>
      <c r="R47" s="28"/>
      <c r="S47" s="48"/>
      <c r="T47" s="46"/>
      <c r="U47" s="47"/>
      <c r="V47" s="46"/>
      <c r="W47" s="47"/>
      <c r="X47" s="44">
        <f t="shared" si="2"/>
        <v>0</v>
      </c>
      <c r="Y47" s="57"/>
    </row>
    <row r="48" spans="2:25" s="2" customFormat="1">
      <c r="B48" s="15" t="s">
        <v>147</v>
      </c>
      <c r="C48" s="178" t="s">
        <v>47</v>
      </c>
      <c r="D48" s="179"/>
      <c r="E48" s="179"/>
      <c r="F48" s="179"/>
      <c r="G48" s="179"/>
      <c r="H48" s="179"/>
      <c r="I48" s="179"/>
      <c r="J48" s="179"/>
      <c r="K48" s="179"/>
      <c r="L48" s="180"/>
      <c r="M48" s="29"/>
      <c r="N48" s="23"/>
      <c r="O48" s="23"/>
      <c r="P48" s="23"/>
      <c r="Q48" s="23"/>
      <c r="R48" s="23"/>
      <c r="S48" s="23"/>
      <c r="T48" s="23"/>
      <c r="U48" s="23"/>
      <c r="V48" s="42"/>
      <c r="W48" s="29"/>
      <c r="X48" s="44"/>
      <c r="Y48" s="57"/>
    </row>
    <row r="49" spans="2:25" s="2" customFormat="1">
      <c r="B49" s="15" t="s">
        <v>148</v>
      </c>
      <c r="C49" s="178" t="s">
        <v>47</v>
      </c>
      <c r="D49" s="179"/>
      <c r="E49" s="179"/>
      <c r="F49" s="179"/>
      <c r="G49" s="179"/>
      <c r="H49" s="179"/>
      <c r="I49" s="179"/>
      <c r="J49" s="179"/>
      <c r="K49" s="179"/>
      <c r="L49" s="180"/>
      <c r="M49" s="22">
        <f>SUM(M50:M51)</f>
        <v>169000000</v>
      </c>
      <c r="N49" s="23"/>
      <c r="O49" s="23"/>
      <c r="P49" s="23"/>
      <c r="Q49" s="23"/>
      <c r="R49" s="23"/>
      <c r="S49" s="23"/>
      <c r="T49" s="23"/>
      <c r="U49" s="23"/>
      <c r="V49" s="42"/>
      <c r="W49" s="22">
        <f>SUM(W50:W51)</f>
        <v>224760000</v>
      </c>
      <c r="X49" s="44">
        <f t="shared" si="2"/>
        <v>55760000</v>
      </c>
      <c r="Y49" s="57"/>
    </row>
    <row r="50" spans="2:25" s="2" customFormat="1">
      <c r="B50" s="16"/>
      <c r="C50" s="20" t="s">
        <v>145</v>
      </c>
      <c r="D50" s="213">
        <v>1</v>
      </c>
      <c r="E50" s="214"/>
      <c r="F50" s="214"/>
      <c r="G50" s="214"/>
      <c r="H50" s="214"/>
      <c r="I50" s="215"/>
      <c r="J50" s="191" t="s">
        <v>141</v>
      </c>
      <c r="K50" s="194">
        <v>169000000</v>
      </c>
      <c r="L50" s="191">
        <v>0</v>
      </c>
      <c r="M50" s="197">
        <f>D50*K50</f>
        <v>169000000</v>
      </c>
      <c r="N50" s="25">
        <v>1</v>
      </c>
      <c r="O50" s="26"/>
      <c r="P50" s="26"/>
      <c r="Q50" s="26"/>
      <c r="R50" s="26"/>
      <c r="S50" s="45"/>
      <c r="T50" s="46" t="s">
        <v>141</v>
      </c>
      <c r="U50" s="47">
        <f>'Agg. Geser GJ 2024 '!D15</f>
        <v>224760000</v>
      </c>
      <c r="V50" s="46">
        <v>0</v>
      </c>
      <c r="W50" s="47">
        <f>N50*U50</f>
        <v>224760000</v>
      </c>
      <c r="X50" s="44"/>
      <c r="Y50" s="57"/>
    </row>
    <row r="51" spans="2:25" s="2" customFormat="1">
      <c r="B51" s="16"/>
      <c r="C51" s="19" t="s">
        <v>146</v>
      </c>
      <c r="D51" s="216"/>
      <c r="E51" s="217"/>
      <c r="F51" s="217"/>
      <c r="G51" s="217"/>
      <c r="H51" s="217"/>
      <c r="I51" s="218"/>
      <c r="J51" s="191"/>
      <c r="K51" s="194"/>
      <c r="L51" s="191"/>
      <c r="M51" s="197"/>
      <c r="N51" s="27"/>
      <c r="O51" s="28"/>
      <c r="P51" s="28"/>
      <c r="Q51" s="28"/>
      <c r="R51" s="28"/>
      <c r="S51" s="48"/>
      <c r="T51" s="46"/>
      <c r="U51" s="47"/>
      <c r="V51" s="46"/>
      <c r="W51" s="47"/>
      <c r="X51" s="44">
        <f t="shared" si="2"/>
        <v>0</v>
      </c>
      <c r="Y51" s="57"/>
    </row>
    <row r="52" spans="2:25" s="2" customFormat="1">
      <c r="B52" s="15" t="s">
        <v>149</v>
      </c>
      <c r="C52" s="178" t="s">
        <v>49</v>
      </c>
      <c r="D52" s="179"/>
      <c r="E52" s="179"/>
      <c r="F52" s="179"/>
      <c r="G52" s="179"/>
      <c r="H52" s="179"/>
      <c r="I52" s="179"/>
      <c r="J52" s="179"/>
      <c r="K52" s="179"/>
      <c r="L52" s="180"/>
      <c r="M52" s="29"/>
      <c r="N52" s="23"/>
      <c r="O52" s="23"/>
      <c r="P52" s="23"/>
      <c r="Q52" s="23"/>
      <c r="R52" s="23"/>
      <c r="S52" s="23"/>
      <c r="T52" s="23"/>
      <c r="U52" s="23"/>
      <c r="V52" s="42"/>
      <c r="W52" s="29"/>
      <c r="X52" s="44"/>
      <c r="Y52" s="57"/>
    </row>
    <row r="53" spans="2:25" s="1" customFormat="1">
      <c r="B53" s="15" t="s">
        <v>48</v>
      </c>
      <c r="C53" s="178" t="s">
        <v>150</v>
      </c>
      <c r="D53" s="179"/>
      <c r="E53" s="179"/>
      <c r="F53" s="179"/>
      <c r="G53" s="179"/>
      <c r="H53" s="179"/>
      <c r="I53" s="179"/>
      <c r="J53" s="179"/>
      <c r="K53" s="179"/>
      <c r="L53" s="180"/>
      <c r="M53" s="22">
        <f>SUM(M54)</f>
        <v>709716000</v>
      </c>
      <c r="N53" s="23"/>
      <c r="O53" s="23"/>
      <c r="P53" s="23"/>
      <c r="Q53" s="23"/>
      <c r="R53" s="23"/>
      <c r="S53" s="23"/>
      <c r="T53" s="23"/>
      <c r="U53" s="23"/>
      <c r="V53" s="42"/>
      <c r="W53" s="22">
        <f>SUM(W54)</f>
        <v>634200000</v>
      </c>
      <c r="X53" s="44">
        <f t="shared" si="2"/>
        <v>-75516000</v>
      </c>
      <c r="Y53" s="56"/>
    </row>
    <row r="54" spans="2:25" s="2" customFormat="1">
      <c r="B54" s="12"/>
      <c r="C54" s="20" t="s">
        <v>150</v>
      </c>
      <c r="D54" s="207">
        <v>1</v>
      </c>
      <c r="E54" s="208"/>
      <c r="F54" s="208"/>
      <c r="G54" s="208"/>
      <c r="H54" s="208"/>
      <c r="I54" s="209"/>
      <c r="J54" s="191" t="s">
        <v>141</v>
      </c>
      <c r="K54" s="194">
        <v>709716000</v>
      </c>
      <c r="L54" s="191">
        <v>0</v>
      </c>
      <c r="M54" s="197">
        <f>D54*K54</f>
        <v>709716000</v>
      </c>
      <c r="N54" s="30">
        <v>1</v>
      </c>
      <c r="O54" s="31"/>
      <c r="P54" s="31"/>
      <c r="Q54" s="31"/>
      <c r="R54" s="31"/>
      <c r="S54" s="49"/>
      <c r="T54" s="46" t="s">
        <v>141</v>
      </c>
      <c r="U54" s="47">
        <f>'Agg. Geser GJ 2024 '!D16</f>
        <v>634200000</v>
      </c>
      <c r="V54" s="46">
        <v>0</v>
      </c>
      <c r="W54" s="47">
        <f>N54*U54</f>
        <v>634200000</v>
      </c>
      <c r="X54" s="44">
        <f t="shared" si="2"/>
        <v>-75516000</v>
      </c>
      <c r="Y54" s="57"/>
    </row>
    <row r="55" spans="2:25" s="2" customFormat="1">
      <c r="B55" s="12"/>
      <c r="C55" s="19" t="s">
        <v>146</v>
      </c>
      <c r="D55" s="210"/>
      <c r="E55" s="211"/>
      <c r="F55" s="211"/>
      <c r="G55" s="211"/>
      <c r="H55" s="211"/>
      <c r="I55" s="212"/>
      <c r="J55" s="191"/>
      <c r="K55" s="194"/>
      <c r="L55" s="191"/>
      <c r="M55" s="197"/>
      <c r="N55" s="32"/>
      <c r="O55" s="33"/>
      <c r="P55" s="33"/>
      <c r="Q55" s="33"/>
      <c r="R55" s="33"/>
      <c r="S55" s="50"/>
      <c r="T55" s="46"/>
      <c r="U55" s="47"/>
      <c r="V55" s="46"/>
      <c r="W55" s="47"/>
      <c r="X55" s="44"/>
      <c r="Y55" s="57"/>
    </row>
    <row r="56" spans="2:25" s="2" customFormat="1">
      <c r="B56" s="15" t="s">
        <v>151</v>
      </c>
      <c r="C56" s="178" t="s">
        <v>51</v>
      </c>
      <c r="D56" s="179"/>
      <c r="E56" s="179"/>
      <c r="F56" s="179"/>
      <c r="G56" s="179"/>
      <c r="H56" s="179"/>
      <c r="I56" s="179"/>
      <c r="J56" s="179"/>
      <c r="K56" s="179"/>
      <c r="L56" s="180"/>
      <c r="M56" s="29"/>
      <c r="N56" s="23"/>
      <c r="O56" s="23"/>
      <c r="P56" s="23"/>
      <c r="Q56" s="23"/>
      <c r="R56" s="23"/>
      <c r="S56" s="23"/>
      <c r="T56" s="23"/>
      <c r="U56" s="23"/>
      <c r="V56" s="42"/>
      <c r="W56" s="29"/>
      <c r="X56" s="44">
        <f t="shared" si="2"/>
        <v>0</v>
      </c>
      <c r="Y56" s="58"/>
    </row>
    <row r="57" spans="2:25" s="2" customFormat="1">
      <c r="B57" s="15" t="s">
        <v>50</v>
      </c>
      <c r="C57" s="178" t="s">
        <v>152</v>
      </c>
      <c r="D57" s="179"/>
      <c r="E57" s="179"/>
      <c r="F57" s="179"/>
      <c r="G57" s="179"/>
      <c r="H57" s="179"/>
      <c r="I57" s="179"/>
      <c r="J57" s="179"/>
      <c r="K57" s="179"/>
      <c r="L57" s="180"/>
      <c r="M57" s="22">
        <f>SUM(M58:M59)</f>
        <v>113076000</v>
      </c>
      <c r="N57" s="23"/>
      <c r="O57" s="23"/>
      <c r="P57" s="23"/>
      <c r="Q57" s="23"/>
      <c r="R57" s="23"/>
      <c r="S57" s="23"/>
      <c r="T57" s="23"/>
      <c r="U57" s="23"/>
      <c r="V57" s="42"/>
      <c r="W57" s="22">
        <f>SUM(W58:W59)</f>
        <v>81600000</v>
      </c>
      <c r="X57" s="44">
        <f t="shared" si="2"/>
        <v>-31476000</v>
      </c>
      <c r="Y57" s="57"/>
    </row>
    <row r="58" spans="2:25" s="2" customFormat="1">
      <c r="B58" s="12"/>
      <c r="C58" s="20" t="s">
        <v>152</v>
      </c>
      <c r="D58" s="201">
        <v>1</v>
      </c>
      <c r="E58" s="202"/>
      <c r="F58" s="202"/>
      <c r="G58" s="202"/>
      <c r="H58" s="202"/>
      <c r="I58" s="203"/>
      <c r="J58" s="191" t="s">
        <v>141</v>
      </c>
      <c r="K58" s="194">
        <v>113076000</v>
      </c>
      <c r="L58" s="191">
        <v>0</v>
      </c>
      <c r="M58" s="197">
        <f>D58*K58</f>
        <v>113076000</v>
      </c>
      <c r="N58" s="34">
        <v>1</v>
      </c>
      <c r="O58" s="35"/>
      <c r="P58" s="35"/>
      <c r="Q58" s="35"/>
      <c r="R58" s="35"/>
      <c r="S58" s="51"/>
      <c r="T58" s="46" t="s">
        <v>141</v>
      </c>
      <c r="U58" s="47">
        <f>'Agg. Geser GJ 2024 '!D17</f>
        <v>81600000</v>
      </c>
      <c r="V58" s="46">
        <v>0</v>
      </c>
      <c r="W58" s="47">
        <f>N58*U58</f>
        <v>81600000</v>
      </c>
      <c r="X58" s="44"/>
      <c r="Y58" s="57"/>
    </row>
    <row r="59" spans="2:25" s="1" customFormat="1">
      <c r="B59" s="12"/>
      <c r="C59" s="19" t="s">
        <v>146</v>
      </c>
      <c r="D59" s="204"/>
      <c r="E59" s="205"/>
      <c r="F59" s="205"/>
      <c r="G59" s="205"/>
      <c r="H59" s="205"/>
      <c r="I59" s="206"/>
      <c r="J59" s="191"/>
      <c r="K59" s="194"/>
      <c r="L59" s="191"/>
      <c r="M59" s="197"/>
      <c r="N59" s="36"/>
      <c r="O59" s="37"/>
      <c r="P59" s="37"/>
      <c r="Q59" s="37"/>
      <c r="R59" s="37"/>
      <c r="S59" s="52"/>
      <c r="T59" s="46"/>
      <c r="U59" s="47"/>
      <c r="V59" s="46"/>
      <c r="W59" s="47"/>
      <c r="X59" s="44">
        <f t="shared" si="2"/>
        <v>0</v>
      </c>
      <c r="Y59" s="56"/>
    </row>
    <row r="60" spans="2:25" s="2" customFormat="1" ht="15" customHeight="1">
      <c r="B60" s="15" t="s">
        <v>153</v>
      </c>
      <c r="C60" s="178" t="s">
        <v>55</v>
      </c>
      <c r="D60" s="179"/>
      <c r="E60" s="179"/>
      <c r="F60" s="179"/>
      <c r="G60" s="179"/>
      <c r="H60" s="179"/>
      <c r="I60" s="179"/>
      <c r="J60" s="179"/>
      <c r="K60" s="179"/>
      <c r="L60" s="180"/>
      <c r="M60" s="29"/>
      <c r="N60" s="23"/>
      <c r="O60" s="23"/>
      <c r="P60" s="23"/>
      <c r="Q60" s="23"/>
      <c r="R60" s="23"/>
      <c r="S60" s="23"/>
      <c r="T60" s="23"/>
      <c r="U60" s="23"/>
      <c r="V60" s="42"/>
      <c r="W60" s="29"/>
      <c r="X60" s="44"/>
      <c r="Y60" s="59"/>
    </row>
    <row r="61" spans="2:25" s="2" customFormat="1">
      <c r="B61" s="15" t="s">
        <v>54</v>
      </c>
      <c r="C61" s="178" t="s">
        <v>154</v>
      </c>
      <c r="D61" s="179"/>
      <c r="E61" s="179"/>
      <c r="F61" s="179"/>
      <c r="G61" s="179"/>
      <c r="H61" s="179"/>
      <c r="I61" s="179"/>
      <c r="J61" s="179"/>
      <c r="K61" s="179"/>
      <c r="L61" s="180"/>
      <c r="M61" s="22">
        <f>SUM(M62:M63)</f>
        <v>348708971</v>
      </c>
      <c r="N61" s="23"/>
      <c r="O61" s="23"/>
      <c r="P61" s="23"/>
      <c r="Q61" s="23"/>
      <c r="R61" s="23"/>
      <c r="S61" s="23"/>
      <c r="T61" s="23"/>
      <c r="U61" s="23"/>
      <c r="V61" s="42"/>
      <c r="W61" s="22">
        <f>SUM(W62:W63)</f>
        <v>264807360</v>
      </c>
      <c r="X61" s="44">
        <f t="shared" si="2"/>
        <v>-83901611</v>
      </c>
      <c r="Y61" s="59"/>
    </row>
    <row r="62" spans="2:25" s="2" customFormat="1" ht="15" customHeight="1">
      <c r="B62" s="12"/>
      <c r="C62" s="20" t="s">
        <v>154</v>
      </c>
      <c r="D62" s="201">
        <v>1</v>
      </c>
      <c r="E62" s="202"/>
      <c r="F62" s="202"/>
      <c r="G62" s="202"/>
      <c r="H62" s="202"/>
      <c r="I62" s="203"/>
      <c r="J62" s="191" t="s">
        <v>141</v>
      </c>
      <c r="K62" s="194">
        <v>348708971</v>
      </c>
      <c r="L62" s="191">
        <v>0</v>
      </c>
      <c r="M62" s="197">
        <f>D62*K62</f>
        <v>348708971</v>
      </c>
      <c r="N62" s="34">
        <v>1</v>
      </c>
      <c r="O62" s="35"/>
      <c r="P62" s="35"/>
      <c r="Q62" s="35"/>
      <c r="R62" s="35"/>
      <c r="S62" s="51"/>
      <c r="T62" s="46" t="s">
        <v>141</v>
      </c>
      <c r="U62" s="47">
        <f>'Agg. Geser GJ 2024 '!D19</f>
        <v>264807360</v>
      </c>
      <c r="V62" s="46">
        <v>0</v>
      </c>
      <c r="W62" s="47">
        <f>N62*U62</f>
        <v>264807360</v>
      </c>
      <c r="X62" s="44">
        <f t="shared" si="2"/>
        <v>-83901611</v>
      </c>
      <c r="Y62" s="59"/>
    </row>
    <row r="63" spans="2:25" s="2" customFormat="1" ht="15" customHeight="1">
      <c r="B63" s="12"/>
      <c r="C63" s="19" t="s">
        <v>146</v>
      </c>
      <c r="D63" s="204"/>
      <c r="E63" s="205"/>
      <c r="F63" s="205"/>
      <c r="G63" s="205"/>
      <c r="H63" s="205"/>
      <c r="I63" s="206"/>
      <c r="J63" s="191"/>
      <c r="K63" s="194"/>
      <c r="L63" s="191"/>
      <c r="M63" s="197"/>
      <c r="N63" s="36"/>
      <c r="O63" s="37"/>
      <c r="P63" s="37"/>
      <c r="Q63" s="37"/>
      <c r="R63" s="37"/>
      <c r="S63" s="52"/>
      <c r="T63" s="46"/>
      <c r="U63" s="47"/>
      <c r="V63" s="46"/>
      <c r="W63" s="47"/>
      <c r="X63" s="44">
        <f t="shared" si="2"/>
        <v>0</v>
      </c>
      <c r="Y63" s="59"/>
    </row>
    <row r="64" spans="2:25" s="3" customFormat="1">
      <c r="B64" s="15" t="s">
        <v>155</v>
      </c>
      <c r="C64" s="178" t="s">
        <v>156</v>
      </c>
      <c r="D64" s="179"/>
      <c r="E64" s="179"/>
      <c r="F64" s="179"/>
      <c r="G64" s="179"/>
      <c r="H64" s="179"/>
      <c r="I64" s="179"/>
      <c r="J64" s="179"/>
      <c r="K64" s="179"/>
      <c r="L64" s="180"/>
      <c r="M64" s="29"/>
      <c r="N64" s="23"/>
      <c r="O64" s="23"/>
      <c r="P64" s="23"/>
      <c r="Q64" s="23"/>
      <c r="R64" s="23"/>
      <c r="S64" s="23"/>
      <c r="T64" s="23"/>
      <c r="U64" s="23"/>
      <c r="V64" s="42"/>
      <c r="W64" s="29"/>
      <c r="X64" s="44"/>
      <c r="Y64" s="15"/>
    </row>
    <row r="65" spans="2:25" s="3" customFormat="1" ht="15" customHeight="1">
      <c r="B65" s="15" t="s">
        <v>56</v>
      </c>
      <c r="C65" s="178" t="s">
        <v>157</v>
      </c>
      <c r="D65" s="179"/>
      <c r="E65" s="179"/>
      <c r="F65" s="179"/>
      <c r="G65" s="179"/>
      <c r="H65" s="179"/>
      <c r="I65" s="179"/>
      <c r="J65" s="179"/>
      <c r="K65" s="179"/>
      <c r="L65" s="180"/>
      <c r="M65" s="22">
        <f>SUM(M66:M67)</f>
        <v>67647486</v>
      </c>
      <c r="N65" s="23"/>
      <c r="O65" s="23"/>
      <c r="P65" s="23"/>
      <c r="Q65" s="23"/>
      <c r="R65" s="23"/>
      <c r="S65" s="23"/>
      <c r="T65" s="23"/>
      <c r="U65" s="23"/>
      <c r="V65" s="42"/>
      <c r="W65" s="22">
        <f>SUM(W66:W67)</f>
        <v>72609720</v>
      </c>
      <c r="X65" s="44">
        <f t="shared" si="2"/>
        <v>4962234</v>
      </c>
      <c r="Y65" s="15"/>
    </row>
    <row r="66" spans="2:25" s="3" customFormat="1">
      <c r="B66" s="12"/>
      <c r="C66" s="20" t="s">
        <v>157</v>
      </c>
      <c r="D66" s="201">
        <v>1</v>
      </c>
      <c r="E66" s="202"/>
      <c r="F66" s="202"/>
      <c r="G66" s="202"/>
      <c r="H66" s="202"/>
      <c r="I66" s="203"/>
      <c r="J66" s="191" t="s">
        <v>141</v>
      </c>
      <c r="K66" s="194">
        <v>67647486</v>
      </c>
      <c r="L66" s="191">
        <v>0</v>
      </c>
      <c r="M66" s="197">
        <f>D66*K66</f>
        <v>67647486</v>
      </c>
      <c r="N66" s="34">
        <v>1</v>
      </c>
      <c r="O66" s="35"/>
      <c r="P66" s="35"/>
      <c r="Q66" s="35"/>
      <c r="R66" s="35"/>
      <c r="S66" s="51"/>
      <c r="T66" s="46" t="s">
        <v>141</v>
      </c>
      <c r="U66" s="47">
        <f>'Agg. Geser GJ 2024 '!D20</f>
        <v>72609720</v>
      </c>
      <c r="V66" s="46">
        <v>0</v>
      </c>
      <c r="W66" s="47">
        <f>N66*U66</f>
        <v>72609720</v>
      </c>
      <c r="X66" s="44"/>
      <c r="Y66" s="15"/>
    </row>
    <row r="67" spans="2:25" s="2" customFormat="1" ht="15" customHeight="1">
      <c r="B67" s="12"/>
      <c r="C67" s="19" t="s">
        <v>146</v>
      </c>
      <c r="D67" s="204"/>
      <c r="E67" s="205"/>
      <c r="F67" s="205"/>
      <c r="G67" s="205"/>
      <c r="H67" s="205"/>
      <c r="I67" s="206"/>
      <c r="J67" s="191"/>
      <c r="K67" s="194"/>
      <c r="L67" s="191"/>
      <c r="M67" s="197"/>
      <c r="N67" s="36"/>
      <c r="O67" s="37"/>
      <c r="P67" s="37"/>
      <c r="Q67" s="37"/>
      <c r="R67" s="37"/>
      <c r="S67" s="52"/>
      <c r="T67" s="46"/>
      <c r="U67" s="47"/>
      <c r="V67" s="46"/>
      <c r="W67" s="47"/>
      <c r="X67" s="44">
        <f t="shared" si="2"/>
        <v>0</v>
      </c>
      <c r="Y67" s="59"/>
    </row>
    <row r="68" spans="2:25" s="2" customFormat="1" ht="15" customHeight="1">
      <c r="B68" s="15" t="s">
        <v>158</v>
      </c>
      <c r="C68" s="178" t="s">
        <v>65</v>
      </c>
      <c r="D68" s="179"/>
      <c r="E68" s="179"/>
      <c r="F68" s="179"/>
      <c r="G68" s="179"/>
      <c r="H68" s="179"/>
      <c r="I68" s="179"/>
      <c r="J68" s="179"/>
      <c r="K68" s="179"/>
      <c r="L68" s="180"/>
      <c r="M68" s="29"/>
      <c r="N68" s="23"/>
      <c r="O68" s="23"/>
      <c r="P68" s="23"/>
      <c r="Q68" s="23"/>
      <c r="R68" s="23"/>
      <c r="S68" s="23"/>
      <c r="T68" s="23"/>
      <c r="U68" s="23"/>
      <c r="V68" s="42"/>
      <c r="W68" s="29"/>
      <c r="X68" s="44">
        <f t="shared" si="2"/>
        <v>0</v>
      </c>
      <c r="Y68" s="59"/>
    </row>
    <row r="69" spans="2:25" s="3" customFormat="1">
      <c r="B69" s="15" t="s">
        <v>64</v>
      </c>
      <c r="C69" s="178" t="s">
        <v>159</v>
      </c>
      <c r="D69" s="179"/>
      <c r="E69" s="179"/>
      <c r="F69" s="179"/>
      <c r="G69" s="179"/>
      <c r="H69" s="179"/>
      <c r="I69" s="179"/>
      <c r="J69" s="179"/>
      <c r="K69" s="179"/>
      <c r="L69" s="180"/>
      <c r="M69" s="22">
        <f>SUM(M70:M71)</f>
        <v>100628</v>
      </c>
      <c r="N69" s="23"/>
      <c r="O69" s="23"/>
      <c r="P69" s="23"/>
      <c r="Q69" s="23"/>
      <c r="R69" s="23"/>
      <c r="S69" s="23"/>
      <c r="T69" s="23"/>
      <c r="U69" s="23"/>
      <c r="V69" s="42"/>
      <c r="W69" s="22">
        <f>SUM(W70:W71)</f>
        <v>54012</v>
      </c>
      <c r="X69" s="44"/>
      <c r="Y69" s="15"/>
    </row>
    <row r="70" spans="2:25" s="3" customFormat="1" ht="15" customHeight="1">
      <c r="B70" s="12"/>
      <c r="C70" s="20" t="s">
        <v>159</v>
      </c>
      <c r="D70" s="201">
        <v>1</v>
      </c>
      <c r="E70" s="202"/>
      <c r="F70" s="202"/>
      <c r="G70" s="202"/>
      <c r="H70" s="202"/>
      <c r="I70" s="203"/>
      <c r="J70" s="191" t="s">
        <v>141</v>
      </c>
      <c r="K70" s="194">
        <v>100628</v>
      </c>
      <c r="L70" s="191">
        <v>0</v>
      </c>
      <c r="M70" s="197">
        <f>D70*K70</f>
        <v>100628</v>
      </c>
      <c r="N70" s="34">
        <v>1</v>
      </c>
      <c r="O70" s="35"/>
      <c r="P70" s="35"/>
      <c r="Q70" s="35"/>
      <c r="R70" s="35"/>
      <c r="S70" s="51"/>
      <c r="T70" s="46" t="s">
        <v>141</v>
      </c>
      <c r="U70" s="47">
        <f>'Agg. Geser GJ 2024 '!D24</f>
        <v>54012</v>
      </c>
      <c r="V70" s="46">
        <v>0</v>
      </c>
      <c r="W70" s="47">
        <f>N70*U70</f>
        <v>54012</v>
      </c>
      <c r="X70" s="44">
        <f t="shared" si="2"/>
        <v>-46616</v>
      </c>
      <c r="Y70" s="15"/>
    </row>
    <row r="71" spans="2:25" s="3" customFormat="1">
      <c r="B71" s="12"/>
      <c r="C71" s="19" t="s">
        <v>146</v>
      </c>
      <c r="D71" s="204"/>
      <c r="E71" s="205"/>
      <c r="F71" s="205"/>
      <c r="G71" s="205"/>
      <c r="H71" s="205"/>
      <c r="I71" s="206"/>
      <c r="J71" s="191"/>
      <c r="K71" s="194"/>
      <c r="L71" s="191"/>
      <c r="M71" s="197"/>
      <c r="N71" s="36"/>
      <c r="O71" s="37"/>
      <c r="P71" s="37"/>
      <c r="Q71" s="37"/>
      <c r="R71" s="37"/>
      <c r="S71" s="52"/>
      <c r="T71" s="46"/>
      <c r="U71" s="47"/>
      <c r="V71" s="46"/>
      <c r="W71" s="47"/>
      <c r="X71" s="44"/>
      <c r="Y71" s="15"/>
    </row>
    <row r="72" spans="2:25">
      <c r="B72" s="15" t="s">
        <v>160</v>
      </c>
      <c r="C72" s="178" t="s">
        <v>53</v>
      </c>
      <c r="D72" s="179"/>
      <c r="E72" s="179"/>
      <c r="F72" s="179"/>
      <c r="G72" s="179"/>
      <c r="H72" s="179"/>
      <c r="I72" s="179"/>
      <c r="J72" s="179"/>
      <c r="K72" s="179"/>
      <c r="L72" s="180"/>
      <c r="M72" s="29"/>
      <c r="N72" s="23"/>
      <c r="O72" s="23"/>
      <c r="P72" s="23"/>
      <c r="Q72" s="23"/>
      <c r="R72" s="23"/>
      <c r="S72" s="23"/>
      <c r="T72" s="23"/>
      <c r="U72" s="23"/>
      <c r="V72" s="42"/>
      <c r="W72" s="29"/>
      <c r="X72" s="44">
        <f t="shared" si="2"/>
        <v>0</v>
      </c>
      <c r="Y72" s="12"/>
    </row>
    <row r="73" spans="2:25">
      <c r="B73" s="15" t="s">
        <v>52</v>
      </c>
      <c r="C73" s="178" t="s">
        <v>161</v>
      </c>
      <c r="D73" s="179"/>
      <c r="E73" s="179"/>
      <c r="F73" s="179"/>
      <c r="G73" s="179"/>
      <c r="H73" s="179"/>
      <c r="I73" s="179"/>
      <c r="J73" s="179"/>
      <c r="K73" s="179"/>
      <c r="L73" s="180"/>
      <c r="M73" s="22">
        <f>SUM(M74:M75)</f>
        <v>233800631</v>
      </c>
      <c r="N73" s="23"/>
      <c r="O73" s="23"/>
      <c r="P73" s="23"/>
      <c r="Q73" s="23"/>
      <c r="R73" s="23"/>
      <c r="S73" s="23"/>
      <c r="T73" s="23"/>
      <c r="U73" s="23"/>
      <c r="V73" s="42"/>
      <c r="W73" s="22">
        <f>SUM(W74:W75)</f>
        <v>248278584</v>
      </c>
      <c r="X73" s="44">
        <f t="shared" si="2"/>
        <v>14477953</v>
      </c>
      <c r="Y73" s="12"/>
    </row>
    <row r="74" spans="2:25" ht="15" customHeight="1">
      <c r="B74" s="12"/>
      <c r="C74" s="20" t="s">
        <v>161</v>
      </c>
      <c r="D74" s="201">
        <v>1</v>
      </c>
      <c r="E74" s="202"/>
      <c r="F74" s="202"/>
      <c r="G74" s="202"/>
      <c r="H74" s="202"/>
      <c r="I74" s="203"/>
      <c r="J74" s="191" t="s">
        <v>141</v>
      </c>
      <c r="K74" s="194">
        <v>233800631</v>
      </c>
      <c r="L74" s="191">
        <v>0</v>
      </c>
      <c r="M74" s="197">
        <f>D74*K74</f>
        <v>233800631</v>
      </c>
      <c r="N74" s="34">
        <v>1</v>
      </c>
      <c r="O74" s="35"/>
      <c r="P74" s="35"/>
      <c r="Q74" s="35"/>
      <c r="R74" s="35"/>
      <c r="S74" s="51"/>
      <c r="T74" s="46" t="s">
        <v>141</v>
      </c>
      <c r="U74" s="47">
        <f>'Agg. Geser GJ 2024 '!D18</f>
        <v>248278584</v>
      </c>
      <c r="V74" s="46">
        <v>0</v>
      </c>
      <c r="W74" s="47">
        <f>N74*U74</f>
        <v>248278584</v>
      </c>
      <c r="X74" s="44">
        <f t="shared" si="2"/>
        <v>14477953</v>
      </c>
      <c r="Y74" s="12"/>
    </row>
    <row r="75" spans="2:25">
      <c r="B75" s="12"/>
      <c r="C75" s="19" t="s">
        <v>146</v>
      </c>
      <c r="D75" s="204"/>
      <c r="E75" s="205"/>
      <c r="F75" s="205"/>
      <c r="G75" s="205"/>
      <c r="H75" s="205"/>
      <c r="I75" s="206"/>
      <c r="J75" s="191"/>
      <c r="K75" s="194"/>
      <c r="L75" s="191"/>
      <c r="M75" s="197"/>
      <c r="N75" s="36"/>
      <c r="O75" s="37"/>
      <c r="P75" s="37"/>
      <c r="Q75" s="37"/>
      <c r="R75" s="37"/>
      <c r="S75" s="52"/>
      <c r="T75" s="46"/>
      <c r="U75" s="47"/>
      <c r="V75" s="46"/>
      <c r="W75" s="47"/>
      <c r="X75" s="44">
        <f t="shared" si="2"/>
        <v>0</v>
      </c>
      <c r="Y75" s="12"/>
    </row>
    <row r="76" spans="2:25" ht="15" customHeight="1">
      <c r="B76" s="15" t="s">
        <v>162</v>
      </c>
      <c r="C76" s="178" t="s">
        <v>59</v>
      </c>
      <c r="D76" s="179"/>
      <c r="E76" s="179"/>
      <c r="F76" s="179"/>
      <c r="G76" s="179"/>
      <c r="H76" s="179"/>
      <c r="I76" s="179"/>
      <c r="J76" s="179"/>
      <c r="K76" s="179"/>
      <c r="L76" s="180"/>
      <c r="M76" s="29"/>
      <c r="N76" s="23"/>
      <c r="O76" s="23"/>
      <c r="P76" s="23"/>
      <c r="Q76" s="23"/>
      <c r="R76" s="23"/>
      <c r="S76" s="23"/>
      <c r="T76" s="23"/>
      <c r="U76" s="23"/>
      <c r="V76" s="42"/>
      <c r="W76" s="29"/>
      <c r="X76" s="44"/>
      <c r="Y76" s="12"/>
    </row>
    <row r="77" spans="2:25">
      <c r="B77" s="15" t="s">
        <v>58</v>
      </c>
      <c r="C77" s="178" t="s">
        <v>163</v>
      </c>
      <c r="D77" s="179"/>
      <c r="E77" s="179"/>
      <c r="F77" s="179"/>
      <c r="G77" s="179"/>
      <c r="H77" s="179"/>
      <c r="I77" s="179"/>
      <c r="J77" s="179"/>
      <c r="K77" s="179"/>
      <c r="L77" s="180"/>
      <c r="M77" s="22">
        <f>SUM(M78:M79)</f>
        <v>13252358</v>
      </c>
      <c r="N77" s="23"/>
      <c r="O77" s="23"/>
      <c r="P77" s="23"/>
      <c r="Q77" s="23"/>
      <c r="R77" s="23"/>
      <c r="S77" s="23"/>
      <c r="T77" s="23"/>
      <c r="U77" s="23"/>
      <c r="V77" s="42"/>
      <c r="W77" s="22">
        <f>SUM(W78:W79)</f>
        <v>11402820</v>
      </c>
      <c r="X77" s="44">
        <f t="shared" si="2"/>
        <v>-1849538</v>
      </c>
      <c r="Y77" s="12"/>
    </row>
    <row r="78" spans="2:25" ht="15" customHeight="1">
      <c r="B78" s="12"/>
      <c r="C78" s="20" t="s">
        <v>163</v>
      </c>
      <c r="D78" s="201">
        <v>1</v>
      </c>
      <c r="E78" s="202"/>
      <c r="F78" s="202"/>
      <c r="G78" s="202"/>
      <c r="H78" s="202"/>
      <c r="I78" s="203"/>
      <c r="J78" s="191" t="s">
        <v>141</v>
      </c>
      <c r="K78" s="194">
        <v>13252358</v>
      </c>
      <c r="L78" s="191">
        <v>0</v>
      </c>
      <c r="M78" s="197">
        <f>D78*K78</f>
        <v>13252358</v>
      </c>
      <c r="N78" s="34">
        <v>1</v>
      </c>
      <c r="O78" s="35"/>
      <c r="P78" s="35"/>
      <c r="Q78" s="35"/>
      <c r="R78" s="35"/>
      <c r="S78" s="51"/>
      <c r="T78" s="46" t="s">
        <v>141</v>
      </c>
      <c r="U78" s="47">
        <f>'Agg. Geser GJ 2024 '!D21</f>
        <v>11402820</v>
      </c>
      <c r="V78" s="46">
        <v>0</v>
      </c>
      <c r="W78" s="47">
        <f>N78*U78</f>
        <v>11402820</v>
      </c>
      <c r="X78" s="44"/>
      <c r="Y78" s="12"/>
    </row>
    <row r="79" spans="2:25" ht="15" customHeight="1">
      <c r="B79" s="12"/>
      <c r="C79" s="19" t="s">
        <v>146</v>
      </c>
      <c r="D79" s="204"/>
      <c r="E79" s="205"/>
      <c r="F79" s="205"/>
      <c r="G79" s="205"/>
      <c r="H79" s="205"/>
      <c r="I79" s="206"/>
      <c r="J79" s="191"/>
      <c r="K79" s="194"/>
      <c r="L79" s="191"/>
      <c r="M79" s="197"/>
      <c r="N79" s="36"/>
      <c r="O79" s="37"/>
      <c r="P79" s="37"/>
      <c r="Q79" s="37"/>
      <c r="R79" s="37"/>
      <c r="S79" s="52"/>
      <c r="T79" s="46"/>
      <c r="U79" s="47"/>
      <c r="V79" s="46"/>
      <c r="W79" s="47"/>
      <c r="X79" s="44">
        <f t="shared" si="2"/>
        <v>0</v>
      </c>
      <c r="Y79" s="12"/>
    </row>
    <row r="80" spans="2:25" ht="15" customHeight="1">
      <c r="B80" s="15" t="s">
        <v>164</v>
      </c>
      <c r="C80" s="178" t="s">
        <v>61</v>
      </c>
      <c r="D80" s="179"/>
      <c r="E80" s="179"/>
      <c r="F80" s="179"/>
      <c r="G80" s="179"/>
      <c r="H80" s="179"/>
      <c r="I80" s="179"/>
      <c r="J80" s="179"/>
      <c r="K80" s="179"/>
      <c r="L80" s="180"/>
      <c r="M80" s="29"/>
      <c r="N80" s="23"/>
      <c r="O80" s="23"/>
      <c r="P80" s="23"/>
      <c r="Q80" s="23"/>
      <c r="R80" s="23"/>
      <c r="S80" s="23"/>
      <c r="T80" s="23"/>
      <c r="U80" s="23"/>
      <c r="V80" s="42"/>
      <c r="W80" s="29"/>
      <c r="X80" s="44"/>
      <c r="Y80" s="12"/>
    </row>
    <row r="81" spans="2:25" ht="15" customHeight="1">
      <c r="B81" s="15" t="s">
        <v>60</v>
      </c>
      <c r="C81" s="178" t="s">
        <v>165</v>
      </c>
      <c r="D81" s="179"/>
      <c r="E81" s="179"/>
      <c r="F81" s="179"/>
      <c r="G81" s="179"/>
      <c r="H81" s="179"/>
      <c r="I81" s="179"/>
      <c r="J81" s="179"/>
      <c r="K81" s="179"/>
      <c r="L81" s="180"/>
      <c r="M81" s="22">
        <f>SUM(M82:M83)</f>
        <v>40758020</v>
      </c>
      <c r="N81" s="23"/>
      <c r="O81" s="23"/>
      <c r="P81" s="23"/>
      <c r="Q81" s="23"/>
      <c r="R81" s="23"/>
      <c r="S81" s="23"/>
      <c r="T81" s="23"/>
      <c r="U81" s="23"/>
      <c r="V81" s="42"/>
      <c r="W81" s="22">
        <f>SUM(W82:W83)</f>
        <v>31808352</v>
      </c>
      <c r="X81" s="44">
        <f t="shared" si="2"/>
        <v>-8949668</v>
      </c>
      <c r="Y81" s="12"/>
    </row>
    <row r="82" spans="2:25" ht="15" customHeight="1">
      <c r="B82" s="12"/>
      <c r="C82" s="20" t="s">
        <v>165</v>
      </c>
      <c r="D82" s="201">
        <v>1</v>
      </c>
      <c r="E82" s="202"/>
      <c r="F82" s="202"/>
      <c r="G82" s="202"/>
      <c r="H82" s="202"/>
      <c r="I82" s="203"/>
      <c r="J82" s="191" t="s">
        <v>141</v>
      </c>
      <c r="K82" s="194">
        <v>40758020</v>
      </c>
      <c r="L82" s="191">
        <v>0</v>
      </c>
      <c r="M82" s="197">
        <f>D82*K82</f>
        <v>40758020</v>
      </c>
      <c r="N82" s="34">
        <v>1</v>
      </c>
      <c r="O82" s="35"/>
      <c r="P82" s="35"/>
      <c r="Q82" s="35"/>
      <c r="R82" s="35"/>
      <c r="S82" s="51"/>
      <c r="T82" s="46" t="s">
        <v>141</v>
      </c>
      <c r="U82" s="47">
        <f>'Agg. Geser GJ 2024 '!D22</f>
        <v>31808352</v>
      </c>
      <c r="V82" s="46">
        <v>0</v>
      </c>
      <c r="W82" s="47">
        <f>N82*U82</f>
        <v>31808352</v>
      </c>
      <c r="X82" s="44"/>
      <c r="Y82" s="12"/>
    </row>
    <row r="83" spans="2:25" ht="15" customHeight="1">
      <c r="B83" s="12"/>
      <c r="C83" s="19" t="s">
        <v>146</v>
      </c>
      <c r="D83" s="204"/>
      <c r="E83" s="205"/>
      <c r="F83" s="205"/>
      <c r="G83" s="205"/>
      <c r="H83" s="205"/>
      <c r="I83" s="206"/>
      <c r="J83" s="191"/>
      <c r="K83" s="194"/>
      <c r="L83" s="191"/>
      <c r="M83" s="197"/>
      <c r="N83" s="36"/>
      <c r="O83" s="37"/>
      <c r="P83" s="37"/>
      <c r="Q83" s="37"/>
      <c r="R83" s="37"/>
      <c r="S83" s="52"/>
      <c r="T83" s="46"/>
      <c r="U83" s="47"/>
      <c r="V83" s="46"/>
      <c r="W83" s="47"/>
      <c r="X83" s="44">
        <f t="shared" ref="X83" si="3">W83-M83</f>
        <v>0</v>
      </c>
      <c r="Y83" s="12"/>
    </row>
    <row r="84" spans="2:25" ht="15" customHeight="1">
      <c r="B84" s="15" t="s">
        <v>166</v>
      </c>
      <c r="C84" s="178" t="s">
        <v>167</v>
      </c>
      <c r="D84" s="179"/>
      <c r="E84" s="179"/>
      <c r="F84" s="179"/>
      <c r="G84" s="179"/>
      <c r="H84" s="179"/>
      <c r="I84" s="179"/>
      <c r="J84" s="179"/>
      <c r="K84" s="179"/>
      <c r="L84" s="180"/>
      <c r="M84" s="29"/>
      <c r="N84" s="23"/>
      <c r="O84" s="23"/>
      <c r="P84" s="23"/>
      <c r="Q84" s="23"/>
      <c r="R84" s="23"/>
      <c r="S84" s="23"/>
      <c r="T84" s="23"/>
      <c r="U84" s="23"/>
      <c r="V84" s="42"/>
      <c r="W84" s="29"/>
      <c r="X84" s="44"/>
      <c r="Y84" s="12"/>
    </row>
    <row r="85" spans="2:25" ht="15" customHeight="1">
      <c r="B85" s="15" t="s">
        <v>62</v>
      </c>
      <c r="C85" s="178" t="s">
        <v>168</v>
      </c>
      <c r="D85" s="179"/>
      <c r="E85" s="179"/>
      <c r="F85" s="179"/>
      <c r="G85" s="179"/>
      <c r="H85" s="179"/>
      <c r="I85" s="179"/>
      <c r="J85" s="179"/>
      <c r="K85" s="179"/>
      <c r="L85" s="180"/>
      <c r="M85" s="22">
        <f>SUM(M86:M87)</f>
        <v>38500000</v>
      </c>
      <c r="N85" s="23"/>
      <c r="O85" s="23"/>
      <c r="P85" s="23"/>
      <c r="Q85" s="23"/>
      <c r="R85" s="23"/>
      <c r="S85" s="23"/>
      <c r="T85" s="23"/>
      <c r="U85" s="23"/>
      <c r="V85" s="42"/>
      <c r="W85" s="22">
        <f>SUM(W86:W87)</f>
        <v>37200000</v>
      </c>
      <c r="X85" s="44">
        <f t="shared" si="2"/>
        <v>-1300000</v>
      </c>
      <c r="Y85" s="12"/>
    </row>
    <row r="86" spans="2:25" s="1" customFormat="1" ht="30">
      <c r="B86" s="60"/>
      <c r="C86" s="61" t="s">
        <v>169</v>
      </c>
      <c r="D86" s="201">
        <v>1</v>
      </c>
      <c r="E86" s="202"/>
      <c r="F86" s="202"/>
      <c r="G86" s="202"/>
      <c r="H86" s="202"/>
      <c r="I86" s="203"/>
      <c r="J86" s="191" t="s">
        <v>141</v>
      </c>
      <c r="K86" s="194">
        <v>38500000</v>
      </c>
      <c r="L86" s="191">
        <v>0</v>
      </c>
      <c r="M86" s="197">
        <f>D86*K86</f>
        <v>38500000</v>
      </c>
      <c r="N86" s="34">
        <v>1</v>
      </c>
      <c r="O86" s="35"/>
      <c r="P86" s="35"/>
      <c r="Q86" s="35"/>
      <c r="R86" s="35"/>
      <c r="S86" s="51"/>
      <c r="T86" s="46" t="s">
        <v>141</v>
      </c>
      <c r="U86" s="47">
        <f>'Agg. Geser GJ 2024 '!D23</f>
        <v>37200000</v>
      </c>
      <c r="V86" s="46">
        <v>0</v>
      </c>
      <c r="W86" s="47">
        <f>N86*U86</f>
        <v>37200000</v>
      </c>
      <c r="X86" s="44"/>
      <c r="Y86" s="56"/>
    </row>
    <row r="87" spans="2:25" s="1" customFormat="1">
      <c r="B87" s="60"/>
      <c r="C87" s="62" t="s">
        <v>146</v>
      </c>
      <c r="D87" s="204"/>
      <c r="E87" s="205"/>
      <c r="F87" s="205"/>
      <c r="G87" s="205"/>
      <c r="H87" s="205"/>
      <c r="I87" s="206"/>
      <c r="J87" s="191"/>
      <c r="K87" s="194"/>
      <c r="L87" s="191"/>
      <c r="M87" s="197"/>
      <c r="N87" s="36"/>
      <c r="O87" s="37"/>
      <c r="P87" s="37"/>
      <c r="Q87" s="37"/>
      <c r="R87" s="37"/>
      <c r="S87" s="52"/>
      <c r="T87" s="46"/>
      <c r="U87" s="47"/>
      <c r="V87" s="46"/>
      <c r="W87" s="47"/>
      <c r="X87" s="44">
        <f t="shared" si="2"/>
        <v>0</v>
      </c>
      <c r="Y87" s="56"/>
    </row>
    <row r="88" spans="2:25" s="1" customFormat="1">
      <c r="B88" s="63" t="s">
        <v>66</v>
      </c>
      <c r="C88" s="64" t="s">
        <v>170</v>
      </c>
      <c r="D88" s="65"/>
      <c r="E88" s="65"/>
      <c r="F88" s="65"/>
      <c r="G88" s="65"/>
      <c r="H88" s="65"/>
      <c r="I88" s="65"/>
      <c r="J88" s="65"/>
      <c r="K88" s="65"/>
      <c r="L88" s="71"/>
      <c r="M88" s="72">
        <f>M89+M93</f>
        <v>7495991448</v>
      </c>
      <c r="N88" s="65"/>
      <c r="O88" s="65"/>
      <c r="P88" s="65"/>
      <c r="Q88" s="65"/>
      <c r="R88" s="65"/>
      <c r="S88" s="65"/>
      <c r="T88" s="65"/>
      <c r="U88" s="65"/>
      <c r="V88" s="71"/>
      <c r="W88" s="72">
        <f>W89+W93</f>
        <v>8605347920</v>
      </c>
      <c r="X88" s="44">
        <f t="shared" si="2"/>
        <v>1109356472</v>
      </c>
      <c r="Y88" s="56"/>
    </row>
    <row r="89" spans="2:25" s="1" customFormat="1">
      <c r="B89" s="15" t="s">
        <v>171</v>
      </c>
      <c r="C89" s="66" t="s">
        <v>172</v>
      </c>
      <c r="D89" s="23"/>
      <c r="E89" s="23"/>
      <c r="F89" s="23"/>
      <c r="G89" s="23"/>
      <c r="H89" s="23"/>
      <c r="I89" s="23"/>
      <c r="J89" s="23"/>
      <c r="K89" s="23"/>
      <c r="L89" s="42"/>
      <c r="M89" s="22">
        <f>SUM(M90:M90)</f>
        <v>5342741724</v>
      </c>
      <c r="N89" s="23"/>
      <c r="O89" s="23"/>
      <c r="P89" s="23"/>
      <c r="Q89" s="23"/>
      <c r="R89" s="23"/>
      <c r="S89" s="23"/>
      <c r="T89" s="23"/>
      <c r="U89" s="23"/>
      <c r="V89" s="42"/>
      <c r="W89" s="22">
        <f>SUM(W90:W90)</f>
        <v>6403269639</v>
      </c>
      <c r="X89" s="44">
        <f t="shared" si="2"/>
        <v>1060527915</v>
      </c>
      <c r="Y89" s="56"/>
    </row>
    <row r="90" spans="2:25" s="1" customFormat="1" ht="15" customHeight="1">
      <c r="B90" s="15" t="s">
        <v>68</v>
      </c>
      <c r="C90" s="66" t="s">
        <v>173</v>
      </c>
      <c r="D90" s="23"/>
      <c r="E90" s="23"/>
      <c r="F90" s="23"/>
      <c r="G90" s="23"/>
      <c r="H90" s="23"/>
      <c r="I90" s="23"/>
      <c r="J90" s="23"/>
      <c r="K90" s="23"/>
      <c r="L90" s="42"/>
      <c r="M90" s="22">
        <f>SUM(M91)</f>
        <v>5342741724</v>
      </c>
      <c r="N90" s="23"/>
      <c r="O90" s="23"/>
      <c r="P90" s="23"/>
      <c r="Q90" s="23"/>
      <c r="R90" s="23"/>
      <c r="S90" s="23"/>
      <c r="T90" s="23"/>
      <c r="U90" s="23"/>
      <c r="V90" s="42"/>
      <c r="W90" s="22">
        <f>SUM(W91)</f>
        <v>6403269639</v>
      </c>
      <c r="X90" s="44">
        <f t="shared" si="2"/>
        <v>1060527915</v>
      </c>
      <c r="Y90" s="56"/>
    </row>
    <row r="91" spans="2:25" s="1" customFormat="1">
      <c r="B91" s="12"/>
      <c r="C91" s="20" t="s">
        <v>173</v>
      </c>
      <c r="D91" s="34">
        <v>1</v>
      </c>
      <c r="E91" s="35"/>
      <c r="F91" s="35"/>
      <c r="G91" s="35"/>
      <c r="H91" s="35"/>
      <c r="I91" s="51"/>
      <c r="J91" s="46" t="s">
        <v>141</v>
      </c>
      <c r="K91" s="47">
        <v>5342741724</v>
      </c>
      <c r="L91" s="46">
        <v>0</v>
      </c>
      <c r="M91" s="47">
        <f>SUM(D91*K91)</f>
        <v>5342741724</v>
      </c>
      <c r="N91" s="34">
        <v>1</v>
      </c>
      <c r="O91" s="35"/>
      <c r="P91" s="35"/>
      <c r="Q91" s="35"/>
      <c r="R91" s="35"/>
      <c r="S91" s="51"/>
      <c r="T91" s="46" t="s">
        <v>141</v>
      </c>
      <c r="U91" s="47">
        <f>'Agg. Geser GJ 2024 '!D26</f>
        <v>6403269639</v>
      </c>
      <c r="V91" s="46">
        <v>0</v>
      </c>
      <c r="W91" s="47">
        <f>SUM(N91*U91)</f>
        <v>6403269639</v>
      </c>
      <c r="X91" s="44">
        <f t="shared" si="2"/>
        <v>1060527915</v>
      </c>
      <c r="Y91" s="56"/>
    </row>
    <row r="92" spans="2:25" s="1" customFormat="1">
      <c r="B92" s="12"/>
      <c r="C92" s="62" t="s">
        <v>146</v>
      </c>
      <c r="D92" s="36"/>
      <c r="E92" s="37"/>
      <c r="F92" s="37"/>
      <c r="G92" s="37"/>
      <c r="H92" s="37"/>
      <c r="I92" s="52"/>
      <c r="J92" s="46"/>
      <c r="K92" s="47"/>
      <c r="L92" s="46"/>
      <c r="M92" s="47"/>
      <c r="N92" s="36"/>
      <c r="O92" s="37"/>
      <c r="P92" s="37"/>
      <c r="Q92" s="37"/>
      <c r="R92" s="37"/>
      <c r="S92" s="52"/>
      <c r="T92" s="46"/>
      <c r="U92" s="47"/>
      <c r="V92" s="46"/>
      <c r="W92" s="47"/>
      <c r="X92" s="44">
        <f t="shared" si="2"/>
        <v>0</v>
      </c>
      <c r="Y92" s="86"/>
    </row>
    <row r="93" spans="2:25" s="1" customFormat="1">
      <c r="B93" s="15" t="s">
        <v>174</v>
      </c>
      <c r="C93" s="66" t="s">
        <v>175</v>
      </c>
      <c r="D93" s="23"/>
      <c r="E93" s="23"/>
      <c r="F93" s="23"/>
      <c r="G93" s="23"/>
      <c r="H93" s="23"/>
      <c r="I93" s="23"/>
      <c r="J93" s="23"/>
      <c r="K93" s="23"/>
      <c r="L93" s="42"/>
      <c r="M93" s="22">
        <f>SUM(M94:M94)</f>
        <v>2153249724</v>
      </c>
      <c r="N93" s="23"/>
      <c r="O93" s="23"/>
      <c r="P93" s="23"/>
      <c r="Q93" s="23"/>
      <c r="R93" s="23"/>
      <c r="S93" s="23"/>
      <c r="T93" s="23"/>
      <c r="U93" s="23"/>
      <c r="V93" s="42"/>
      <c r="W93" s="22">
        <f>SUM(W94:W94)</f>
        <v>2202078281</v>
      </c>
      <c r="X93" s="44">
        <f t="shared" si="2"/>
        <v>48828557</v>
      </c>
      <c r="Y93" s="56"/>
    </row>
    <row r="94" spans="2:25" s="1" customFormat="1" ht="15" customHeight="1">
      <c r="B94" s="15" t="s">
        <v>176</v>
      </c>
      <c r="C94" s="66" t="s">
        <v>177</v>
      </c>
      <c r="D94" s="23"/>
      <c r="E94" s="23"/>
      <c r="F94" s="23"/>
      <c r="G94" s="23"/>
      <c r="H94" s="23"/>
      <c r="I94" s="23"/>
      <c r="J94" s="23"/>
      <c r="K94" s="23"/>
      <c r="L94" s="42"/>
      <c r="M94" s="22">
        <f>SUM(M95)</f>
        <v>2153249724</v>
      </c>
      <c r="N94" s="23"/>
      <c r="O94" s="23"/>
      <c r="P94" s="23"/>
      <c r="Q94" s="23"/>
      <c r="R94" s="23"/>
      <c r="S94" s="23"/>
      <c r="T94" s="23"/>
      <c r="U94" s="23"/>
      <c r="V94" s="42"/>
      <c r="W94" s="22">
        <f>SUM(W95)</f>
        <v>2202078281</v>
      </c>
      <c r="X94" s="44">
        <f t="shared" si="2"/>
        <v>48828557</v>
      </c>
      <c r="Y94" s="56"/>
    </row>
    <row r="95" spans="2:25" s="1" customFormat="1">
      <c r="B95" s="12"/>
      <c r="C95" s="20" t="s">
        <v>177</v>
      </c>
      <c r="D95" s="34">
        <v>1</v>
      </c>
      <c r="E95" s="35"/>
      <c r="F95" s="35"/>
      <c r="G95" s="35"/>
      <c r="H95" s="35"/>
      <c r="I95" s="51"/>
      <c r="J95" s="46" t="s">
        <v>141</v>
      </c>
      <c r="K95" s="47">
        <v>2153249724</v>
      </c>
      <c r="L95" s="46">
        <v>0</v>
      </c>
      <c r="M95" s="47">
        <f>SUM(D95*K95)</f>
        <v>2153249724</v>
      </c>
      <c r="N95" s="34">
        <v>1</v>
      </c>
      <c r="O95" s="35"/>
      <c r="P95" s="35"/>
      <c r="Q95" s="35"/>
      <c r="R95" s="35"/>
      <c r="S95" s="51"/>
      <c r="T95" s="46" t="s">
        <v>141</v>
      </c>
      <c r="U95" s="47">
        <f>'Agg. Geser GJ 2024 '!D27</f>
        <v>2202078281</v>
      </c>
      <c r="V95" s="46">
        <v>0</v>
      </c>
      <c r="W95" s="47">
        <f>SUM(N95*U95)</f>
        <v>2202078281</v>
      </c>
      <c r="X95" s="44">
        <f t="shared" si="2"/>
        <v>48828557</v>
      </c>
      <c r="Y95" s="56"/>
    </row>
    <row r="96" spans="2:25" s="1" customFormat="1">
      <c r="B96" s="12"/>
      <c r="C96" s="62" t="s">
        <v>146</v>
      </c>
      <c r="D96" s="36"/>
      <c r="E96" s="37"/>
      <c r="F96" s="37"/>
      <c r="G96" s="37"/>
      <c r="H96" s="37"/>
      <c r="I96" s="52"/>
      <c r="J96" s="46"/>
      <c r="K96" s="47"/>
      <c r="L96" s="46"/>
      <c r="M96" s="47"/>
      <c r="N96" s="36"/>
      <c r="O96" s="37"/>
      <c r="P96" s="37"/>
      <c r="Q96" s="37"/>
      <c r="R96" s="37"/>
      <c r="S96" s="52"/>
      <c r="T96" s="46"/>
      <c r="U96" s="47"/>
      <c r="V96" s="46"/>
      <c r="W96" s="47"/>
      <c r="X96" s="44">
        <f t="shared" ref="X96:X97" si="4">W96-M96</f>
        <v>0</v>
      </c>
      <c r="Y96" s="86"/>
    </row>
    <row r="97" spans="2:25" s="2" customFormat="1" ht="15" customHeight="1">
      <c r="B97" s="24" t="s">
        <v>178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2">
        <f>SUM(M37,M88)</f>
        <v>14351166564</v>
      </c>
      <c r="N97" s="24"/>
      <c r="O97" s="24"/>
      <c r="P97" s="24"/>
      <c r="Q97" s="24"/>
      <c r="R97" s="24"/>
      <c r="S97" s="24"/>
      <c r="T97" s="24"/>
      <c r="U97" s="24"/>
      <c r="V97" s="24"/>
      <c r="W97" s="22">
        <f>SUM(W37,W88)</f>
        <v>15207622089</v>
      </c>
      <c r="X97" s="44">
        <f t="shared" si="4"/>
        <v>856455525</v>
      </c>
      <c r="Y97" s="73"/>
    </row>
    <row r="98" spans="2:25" s="2" customFormat="1">
      <c r="B98" s="67"/>
      <c r="C98" s="68"/>
      <c r="D98" s="68"/>
      <c r="E98" s="68"/>
      <c r="F98" s="68"/>
      <c r="G98" s="68"/>
      <c r="H98" s="68"/>
      <c r="I98" s="68"/>
      <c r="J98" s="182"/>
      <c r="K98" s="182"/>
      <c r="L98" s="182"/>
      <c r="M98" s="182"/>
      <c r="N98" s="68"/>
      <c r="O98" s="68"/>
      <c r="P98" s="68"/>
      <c r="Q98" s="68"/>
      <c r="R98" s="68"/>
      <c r="S98" s="80"/>
      <c r="T98" s="183" t="s">
        <v>179</v>
      </c>
      <c r="U98" s="182"/>
      <c r="V98" s="182"/>
      <c r="W98" s="184"/>
      <c r="X98" s="73"/>
      <c r="Y98" s="73"/>
    </row>
    <row r="99" spans="2:25" s="2" customFormat="1" ht="15" customHeight="1">
      <c r="B99" s="67"/>
      <c r="C99" s="68"/>
      <c r="D99" s="68"/>
      <c r="E99" s="68"/>
      <c r="F99" s="68"/>
      <c r="G99" s="68"/>
      <c r="H99" s="68"/>
      <c r="I99" s="68"/>
      <c r="J99" s="73"/>
      <c r="K99" s="74"/>
      <c r="L99" s="68"/>
      <c r="M99" s="75"/>
      <c r="N99" s="68"/>
      <c r="O99" s="68"/>
      <c r="P99" s="68"/>
      <c r="Q99" s="68"/>
      <c r="R99" s="68"/>
      <c r="S99" s="80"/>
      <c r="T99" s="81"/>
      <c r="U99" s="82"/>
      <c r="V99" s="68"/>
      <c r="W99" s="83"/>
      <c r="X99" s="68"/>
      <c r="Y99" s="83"/>
    </row>
    <row r="100" spans="2:25" s="2" customFormat="1">
      <c r="B100" s="67"/>
      <c r="C100" s="68"/>
      <c r="D100" s="68"/>
      <c r="E100" s="68"/>
      <c r="F100" s="68"/>
      <c r="G100" s="68"/>
      <c r="H100" s="68"/>
      <c r="I100" s="68"/>
      <c r="J100" s="73"/>
      <c r="K100" s="74"/>
      <c r="L100" s="68"/>
      <c r="M100" s="75"/>
      <c r="N100" s="68"/>
      <c r="O100" s="68"/>
      <c r="P100" s="68"/>
      <c r="Q100" s="68"/>
      <c r="R100" s="68"/>
      <c r="S100" s="80"/>
      <c r="T100" s="81"/>
      <c r="U100" s="82"/>
      <c r="V100" s="68"/>
      <c r="W100" s="83"/>
      <c r="X100" s="68"/>
      <c r="Y100" s="83"/>
    </row>
    <row r="101" spans="2:25" s="2" customFormat="1">
      <c r="B101" s="67"/>
      <c r="C101" s="68"/>
      <c r="D101" s="68"/>
      <c r="E101" s="68"/>
      <c r="F101" s="68"/>
      <c r="G101" s="68"/>
      <c r="H101" s="68"/>
      <c r="I101" s="68"/>
      <c r="J101" s="73"/>
      <c r="K101" s="74"/>
      <c r="L101" s="68"/>
      <c r="M101" s="75"/>
      <c r="N101" s="68"/>
      <c r="O101" s="68"/>
      <c r="P101" s="68"/>
      <c r="Q101" s="68"/>
      <c r="R101" s="68"/>
      <c r="S101" s="80"/>
      <c r="T101" s="81"/>
      <c r="U101" s="82"/>
      <c r="V101" s="68"/>
      <c r="W101" s="83"/>
      <c r="X101" s="68"/>
      <c r="Y101" s="83"/>
    </row>
    <row r="102" spans="2:25" s="2" customFormat="1">
      <c r="B102" s="67"/>
      <c r="C102" s="68"/>
      <c r="D102" s="68"/>
      <c r="E102" s="68"/>
      <c r="F102" s="68"/>
      <c r="G102" s="68"/>
      <c r="H102" s="68"/>
      <c r="I102" s="68"/>
      <c r="J102" s="73"/>
      <c r="K102" s="74"/>
      <c r="L102" s="68"/>
      <c r="M102" s="75"/>
      <c r="N102" s="68"/>
      <c r="O102" s="68"/>
      <c r="P102" s="68"/>
      <c r="Q102" s="68"/>
      <c r="R102" s="68"/>
      <c r="S102" s="80"/>
      <c r="T102" s="81"/>
      <c r="U102" s="82"/>
      <c r="V102" s="68"/>
      <c r="W102" s="83"/>
      <c r="X102" s="68"/>
      <c r="Y102" s="83"/>
    </row>
    <row r="103" spans="2:25" s="2" customFormat="1">
      <c r="B103" s="67"/>
      <c r="C103" s="68"/>
      <c r="D103" s="68"/>
      <c r="E103" s="68"/>
      <c r="F103" s="68"/>
      <c r="G103" s="68"/>
      <c r="H103" s="68"/>
      <c r="I103" s="68"/>
      <c r="J103" s="182"/>
      <c r="K103" s="182"/>
      <c r="L103" s="182"/>
      <c r="M103" s="182"/>
      <c r="N103" s="68"/>
      <c r="O103" s="68"/>
      <c r="P103" s="68"/>
      <c r="Q103" s="68"/>
      <c r="R103" s="68"/>
      <c r="S103" s="80"/>
      <c r="T103" s="183" t="s">
        <v>180</v>
      </c>
      <c r="U103" s="182"/>
      <c r="V103" s="182"/>
      <c r="W103" s="184"/>
      <c r="X103" s="73"/>
      <c r="Y103" s="73"/>
    </row>
    <row r="104" spans="2:25" s="2" customFormat="1">
      <c r="B104" s="69"/>
      <c r="C104" s="70"/>
      <c r="D104" s="70"/>
      <c r="E104" s="70"/>
      <c r="F104" s="70"/>
      <c r="G104" s="70"/>
      <c r="H104" s="70"/>
      <c r="I104" s="70"/>
      <c r="J104" s="185"/>
      <c r="K104" s="185"/>
      <c r="L104" s="185"/>
      <c r="M104" s="185"/>
      <c r="N104" s="70"/>
      <c r="O104" s="70"/>
      <c r="P104" s="70"/>
      <c r="Q104" s="70"/>
      <c r="R104" s="70"/>
      <c r="S104" s="84"/>
      <c r="T104" s="186" t="s">
        <v>181</v>
      </c>
      <c r="U104" s="185"/>
      <c r="V104" s="185"/>
      <c r="W104" s="187"/>
      <c r="X104" s="73"/>
      <c r="Y104" s="73"/>
    </row>
    <row r="105" spans="2:25" s="2" customFormat="1">
      <c r="J105" s="76"/>
      <c r="K105" s="77"/>
      <c r="M105" s="78"/>
      <c r="T105" s="76"/>
      <c r="U105" s="85"/>
      <c r="W105" s="78"/>
      <c r="Y105" s="78"/>
    </row>
    <row r="106" spans="2:25" s="2" customFormat="1">
      <c r="J106" s="76"/>
      <c r="K106" s="77"/>
      <c r="M106" s="78"/>
      <c r="T106" s="76"/>
      <c r="U106" s="85"/>
      <c r="W106" s="78"/>
      <c r="Y106" s="78"/>
    </row>
    <row r="107" spans="2:25" s="2" customFormat="1">
      <c r="J107" s="76"/>
      <c r="K107" s="77"/>
      <c r="M107" s="78"/>
      <c r="T107" s="76"/>
      <c r="U107" s="85"/>
      <c r="W107" s="78"/>
      <c r="Y107" s="78"/>
    </row>
    <row r="108" spans="2:25" s="2" customFormat="1">
      <c r="J108" s="76"/>
      <c r="K108" s="77"/>
      <c r="M108" s="78"/>
      <c r="T108" s="76"/>
      <c r="U108" s="85"/>
      <c r="W108" s="78"/>
      <c r="Y108" s="78"/>
    </row>
    <row r="109" spans="2:25" s="2" customFormat="1">
      <c r="J109" s="76"/>
      <c r="K109" s="77"/>
      <c r="M109" s="78"/>
      <c r="T109" s="76"/>
      <c r="U109" s="85"/>
      <c r="W109" s="78"/>
      <c r="Y109" s="78"/>
    </row>
    <row r="110" spans="2:25" s="2" customFormat="1">
      <c r="J110" s="76"/>
      <c r="K110" s="77"/>
      <c r="M110" s="78"/>
      <c r="T110" s="76"/>
      <c r="U110" s="85"/>
      <c r="W110" s="78"/>
      <c r="Y110" s="78"/>
    </row>
    <row r="111" spans="2:25" s="2" customFormat="1">
      <c r="J111" s="76"/>
      <c r="K111" s="77"/>
      <c r="M111" s="78"/>
      <c r="T111" s="76"/>
      <c r="U111" s="85"/>
      <c r="W111" s="78"/>
      <c r="Y111" s="78"/>
    </row>
    <row r="112" spans="2:25" s="2" customFormat="1">
      <c r="J112" s="76"/>
      <c r="K112" s="77"/>
      <c r="M112" s="78"/>
      <c r="T112" s="76"/>
      <c r="U112" s="85"/>
      <c r="W112" s="78"/>
      <c r="Y112" s="78"/>
    </row>
    <row r="113" spans="10:25" s="2" customFormat="1">
      <c r="J113" s="76"/>
      <c r="K113" s="77"/>
      <c r="M113" s="78"/>
      <c r="T113" s="76"/>
      <c r="U113" s="85"/>
      <c r="W113" s="78"/>
      <c r="Y113" s="78"/>
    </row>
    <row r="114" spans="10:25" s="2" customFormat="1">
      <c r="J114" s="76"/>
      <c r="K114" s="77"/>
      <c r="M114" s="78"/>
      <c r="T114" s="76"/>
      <c r="U114" s="85"/>
      <c r="W114" s="78"/>
      <c r="Y114" s="78"/>
    </row>
    <row r="115" spans="10:25" s="2" customFormat="1">
      <c r="J115" s="76"/>
      <c r="K115" s="77"/>
      <c r="M115" s="78"/>
      <c r="T115" s="76"/>
      <c r="U115" s="85"/>
      <c r="W115" s="78"/>
      <c r="Y115" s="78"/>
    </row>
    <row r="116" spans="10:25" s="2" customFormat="1">
      <c r="J116" s="76"/>
      <c r="K116" s="77"/>
      <c r="M116" s="78"/>
      <c r="T116" s="76"/>
      <c r="U116" s="85"/>
      <c r="W116" s="78"/>
      <c r="Y116" s="78"/>
    </row>
    <row r="117" spans="10:25" s="2" customFormat="1">
      <c r="K117" s="79"/>
      <c r="M117" s="78"/>
      <c r="W117" s="78"/>
      <c r="Y117" s="78"/>
    </row>
    <row r="118" spans="10:25" s="2" customFormat="1">
      <c r="K118" s="79"/>
      <c r="M118" s="78"/>
      <c r="W118" s="78"/>
      <c r="Y118" s="78"/>
    </row>
    <row r="119" spans="10:25" s="2" customFormat="1">
      <c r="K119" s="79"/>
      <c r="M119" s="78"/>
      <c r="W119" s="78"/>
      <c r="Y119" s="78"/>
    </row>
    <row r="120" spans="10:25" s="2" customFormat="1">
      <c r="K120" s="79"/>
      <c r="M120" s="78"/>
      <c r="W120" s="78"/>
      <c r="Y120" s="78"/>
    </row>
    <row r="121" spans="10:25" s="2" customFormat="1">
      <c r="K121" s="79"/>
      <c r="M121" s="78"/>
      <c r="W121" s="78"/>
      <c r="Y121" s="78"/>
    </row>
    <row r="122" spans="10:25" s="2" customFormat="1">
      <c r="K122" s="79"/>
      <c r="M122" s="78"/>
      <c r="W122" s="78"/>
      <c r="Y122" s="78"/>
    </row>
    <row r="123" spans="10:25" s="2" customFormat="1">
      <c r="K123" s="79"/>
      <c r="M123" s="78"/>
      <c r="W123" s="78"/>
      <c r="Y123" s="78"/>
    </row>
    <row r="124" spans="10:25" s="2" customFormat="1">
      <c r="K124" s="79"/>
      <c r="M124" s="78"/>
      <c r="W124" s="78"/>
      <c r="Y124" s="78"/>
    </row>
    <row r="125" spans="10:25" s="2" customFormat="1">
      <c r="K125" s="79"/>
      <c r="M125" s="78"/>
      <c r="W125" s="78"/>
      <c r="Y125" s="78"/>
    </row>
    <row r="126" spans="10:25" s="2" customFormat="1">
      <c r="K126" s="79"/>
      <c r="M126" s="78"/>
      <c r="W126" s="78"/>
      <c r="Y126" s="78"/>
    </row>
    <row r="127" spans="10:25" s="2" customFormat="1">
      <c r="K127" s="79"/>
      <c r="M127" s="78"/>
      <c r="W127" s="78"/>
      <c r="Y127" s="78"/>
    </row>
    <row r="128" spans="10:25" s="2" customFormat="1">
      <c r="K128" s="79"/>
      <c r="M128" s="78"/>
      <c r="W128" s="78"/>
      <c r="Y128" s="78"/>
    </row>
    <row r="129" spans="11:25" s="2" customFormat="1">
      <c r="K129" s="79"/>
      <c r="M129" s="78"/>
      <c r="W129" s="78"/>
      <c r="Y129" s="78"/>
    </row>
    <row r="130" spans="11:25" s="2" customFormat="1">
      <c r="K130" s="79"/>
      <c r="M130" s="78"/>
      <c r="W130" s="78"/>
      <c r="Y130" s="78"/>
    </row>
    <row r="131" spans="11:25" s="2" customFormat="1">
      <c r="K131" s="79"/>
      <c r="M131" s="78"/>
      <c r="W131" s="78"/>
      <c r="Y131" s="78"/>
    </row>
    <row r="132" spans="11:25" s="2" customFormat="1">
      <c r="K132" s="79"/>
      <c r="M132" s="78"/>
      <c r="W132" s="78"/>
      <c r="Y132" s="78"/>
    </row>
    <row r="133" spans="11:25" s="2" customFormat="1">
      <c r="K133" s="79"/>
      <c r="M133" s="78"/>
      <c r="W133" s="78"/>
      <c r="Y133" s="78"/>
    </row>
    <row r="134" spans="11:25" s="2" customFormat="1">
      <c r="K134" s="79"/>
      <c r="M134" s="78"/>
      <c r="W134" s="78"/>
      <c r="Y134" s="78"/>
    </row>
    <row r="135" spans="11:25" s="2" customFormat="1">
      <c r="K135" s="79"/>
      <c r="M135" s="78"/>
      <c r="W135" s="78"/>
      <c r="Y135" s="78"/>
    </row>
    <row r="136" spans="11:25" s="2" customFormat="1">
      <c r="K136" s="79"/>
      <c r="M136" s="78"/>
      <c r="W136" s="78"/>
      <c r="Y136" s="78"/>
    </row>
    <row r="137" spans="11:25" s="2" customFormat="1">
      <c r="K137" s="79"/>
      <c r="M137" s="78"/>
      <c r="W137" s="78"/>
      <c r="Y137" s="78"/>
    </row>
    <row r="138" spans="11:25" s="2" customFormat="1">
      <c r="K138" s="79"/>
      <c r="M138" s="78"/>
      <c r="W138" s="78"/>
      <c r="Y138" s="78"/>
    </row>
    <row r="139" spans="11:25" s="2" customFormat="1">
      <c r="K139" s="79"/>
      <c r="M139" s="78"/>
      <c r="W139" s="78"/>
      <c r="Y139" s="78"/>
    </row>
    <row r="140" spans="11:25" s="2" customFormat="1">
      <c r="K140" s="79"/>
      <c r="M140" s="78"/>
      <c r="W140" s="78"/>
      <c r="Y140" s="78"/>
    </row>
    <row r="141" spans="11:25" s="2" customFormat="1">
      <c r="K141" s="79"/>
      <c r="M141" s="78"/>
      <c r="W141" s="78"/>
      <c r="Y141" s="78"/>
    </row>
    <row r="142" spans="11:25" s="2" customFormat="1">
      <c r="K142" s="79"/>
      <c r="M142" s="78"/>
      <c r="W142" s="78"/>
      <c r="Y142" s="78"/>
    </row>
    <row r="143" spans="11:25" s="2" customFormat="1">
      <c r="K143" s="79"/>
      <c r="M143" s="78"/>
      <c r="W143" s="78"/>
      <c r="Y143" s="78"/>
    </row>
    <row r="144" spans="11:25" s="2" customFormat="1">
      <c r="K144" s="79"/>
      <c r="M144" s="78"/>
      <c r="W144" s="78"/>
      <c r="Y144" s="78"/>
    </row>
    <row r="145" spans="11:25" s="2" customFormat="1">
      <c r="K145" s="79"/>
      <c r="M145" s="78"/>
      <c r="W145" s="78"/>
      <c r="Y145" s="78"/>
    </row>
    <row r="146" spans="11:25" s="2" customFormat="1">
      <c r="K146" s="79"/>
      <c r="M146" s="78"/>
      <c r="W146" s="78"/>
      <c r="Y146" s="78"/>
    </row>
    <row r="147" spans="11:25" s="2" customFormat="1">
      <c r="K147" s="79"/>
      <c r="M147" s="78"/>
      <c r="W147" s="78"/>
      <c r="Y147" s="78"/>
    </row>
    <row r="148" spans="11:25" s="2" customFormat="1">
      <c r="K148" s="79"/>
      <c r="M148" s="78"/>
      <c r="W148" s="78"/>
      <c r="Y148" s="78"/>
    </row>
    <row r="149" spans="11:25" s="2" customFormat="1">
      <c r="K149" s="79"/>
      <c r="M149" s="78"/>
      <c r="W149" s="78"/>
      <c r="Y149" s="78"/>
    </row>
    <row r="150" spans="11:25" s="2" customFormat="1">
      <c r="K150" s="79"/>
      <c r="M150" s="78"/>
      <c r="W150" s="78"/>
      <c r="Y150" s="78"/>
    </row>
    <row r="151" spans="11:25" s="2" customFormat="1">
      <c r="K151" s="79"/>
      <c r="M151" s="78"/>
      <c r="W151" s="78"/>
      <c r="Y151" s="78"/>
    </row>
    <row r="152" spans="11:25" s="2" customFormat="1">
      <c r="K152" s="79"/>
      <c r="M152" s="78"/>
      <c r="W152" s="78"/>
      <c r="Y152" s="78"/>
    </row>
    <row r="153" spans="11:25" s="2" customFormat="1">
      <c r="K153" s="79"/>
      <c r="M153" s="78"/>
      <c r="W153" s="78"/>
      <c r="Y153" s="78"/>
    </row>
    <row r="154" spans="11:25" s="2" customFormat="1">
      <c r="K154" s="79"/>
      <c r="M154" s="78"/>
      <c r="W154" s="78"/>
      <c r="Y154" s="78"/>
    </row>
    <row r="155" spans="11:25" s="2" customFormat="1">
      <c r="K155" s="79"/>
      <c r="M155" s="78"/>
      <c r="W155" s="78"/>
      <c r="Y155" s="78"/>
    </row>
    <row r="156" spans="11:25" s="2" customFormat="1">
      <c r="K156" s="79"/>
      <c r="M156" s="78"/>
      <c r="W156" s="78"/>
      <c r="Y156" s="78"/>
    </row>
    <row r="157" spans="11:25" s="2" customFormat="1">
      <c r="K157" s="79"/>
      <c r="M157" s="78"/>
      <c r="W157" s="78"/>
      <c r="Y157" s="78"/>
    </row>
    <row r="158" spans="11:25" s="2" customFormat="1">
      <c r="K158" s="79"/>
      <c r="M158" s="78"/>
      <c r="W158" s="78"/>
      <c r="Y158" s="78"/>
    </row>
    <row r="159" spans="11:25" s="2" customFormat="1">
      <c r="K159" s="79"/>
      <c r="M159" s="78"/>
      <c r="W159" s="78"/>
      <c r="Y159" s="78"/>
    </row>
    <row r="160" spans="11:25" s="2" customFormat="1">
      <c r="K160" s="79"/>
      <c r="M160" s="78"/>
      <c r="W160" s="78"/>
      <c r="Y160" s="78"/>
    </row>
    <row r="161" spans="11:25" s="2" customFormat="1">
      <c r="K161" s="79"/>
      <c r="M161" s="78"/>
      <c r="W161" s="78"/>
      <c r="Y161" s="78"/>
    </row>
    <row r="162" spans="11:25" s="2" customFormat="1">
      <c r="K162" s="79"/>
      <c r="M162" s="78"/>
      <c r="W162" s="78"/>
      <c r="Y162" s="78"/>
    </row>
    <row r="163" spans="11:25" s="2" customFormat="1">
      <c r="K163" s="79"/>
      <c r="M163" s="78"/>
      <c r="W163" s="78"/>
      <c r="Y163" s="78"/>
    </row>
    <row r="164" spans="11:25" s="2" customFormat="1">
      <c r="K164" s="79"/>
      <c r="M164" s="78"/>
      <c r="W164" s="78"/>
      <c r="Y164" s="78"/>
    </row>
    <row r="165" spans="11:25" s="2" customFormat="1">
      <c r="K165" s="79"/>
      <c r="M165" s="78"/>
      <c r="W165" s="78"/>
      <c r="Y165" s="78"/>
    </row>
    <row r="166" spans="11:25" s="2" customFormat="1">
      <c r="K166" s="79"/>
      <c r="M166" s="78"/>
      <c r="W166" s="78"/>
      <c r="Y166" s="78"/>
    </row>
    <row r="167" spans="11:25" s="2" customFormat="1">
      <c r="K167" s="79"/>
      <c r="M167" s="78"/>
      <c r="W167" s="78"/>
      <c r="Y167" s="78"/>
    </row>
    <row r="168" spans="11:25" s="2" customFormat="1">
      <c r="K168" s="79"/>
      <c r="M168" s="78"/>
      <c r="W168" s="78"/>
      <c r="Y168" s="78"/>
    </row>
    <row r="169" spans="11:25" s="2" customFormat="1">
      <c r="K169" s="79"/>
      <c r="M169" s="78"/>
      <c r="W169" s="78"/>
      <c r="Y169" s="78"/>
    </row>
    <row r="170" spans="11:25" s="2" customFormat="1">
      <c r="K170" s="79"/>
      <c r="M170" s="78"/>
      <c r="W170" s="78"/>
      <c r="Y170" s="78"/>
    </row>
    <row r="171" spans="11:25" s="2" customFormat="1">
      <c r="K171" s="79"/>
      <c r="M171" s="78"/>
      <c r="W171" s="78"/>
      <c r="Y171" s="78"/>
    </row>
    <row r="172" spans="11:25" s="2" customFormat="1">
      <c r="K172" s="79"/>
      <c r="M172" s="78"/>
      <c r="W172" s="78"/>
      <c r="Y172" s="78"/>
    </row>
    <row r="173" spans="11:25" s="2" customFormat="1">
      <c r="K173" s="79"/>
      <c r="M173" s="78"/>
      <c r="W173" s="78"/>
      <c r="Y173" s="78"/>
    </row>
    <row r="174" spans="11:25" s="2" customFormat="1">
      <c r="K174" s="79"/>
      <c r="M174" s="78"/>
      <c r="W174" s="78"/>
      <c r="Y174" s="78"/>
    </row>
    <row r="175" spans="11:25" s="2" customFormat="1">
      <c r="K175" s="79"/>
      <c r="M175" s="78"/>
      <c r="W175" s="78"/>
      <c r="Y175" s="78"/>
    </row>
    <row r="176" spans="11:25" s="2" customFormat="1">
      <c r="K176" s="79"/>
      <c r="M176" s="78"/>
      <c r="W176" s="78"/>
      <c r="Y176" s="78"/>
    </row>
    <row r="177" spans="11:25" s="2" customFormat="1">
      <c r="K177" s="79"/>
      <c r="M177" s="78"/>
      <c r="W177" s="78"/>
      <c r="Y177" s="78"/>
    </row>
    <row r="178" spans="11:25" s="2" customFormat="1">
      <c r="K178" s="79"/>
      <c r="M178" s="78"/>
      <c r="W178" s="78"/>
      <c r="Y178" s="78"/>
    </row>
    <row r="179" spans="11:25" s="2" customFormat="1">
      <c r="K179" s="79"/>
      <c r="M179" s="78"/>
      <c r="W179" s="78"/>
      <c r="Y179" s="78"/>
    </row>
    <row r="180" spans="11:25" s="2" customFormat="1">
      <c r="K180" s="79"/>
      <c r="M180" s="78"/>
      <c r="W180" s="78"/>
      <c r="Y180" s="78"/>
    </row>
    <row r="181" spans="11:25" s="2" customFormat="1">
      <c r="K181" s="79"/>
      <c r="M181" s="78"/>
      <c r="W181" s="78"/>
      <c r="Y181" s="78"/>
    </row>
    <row r="182" spans="11:25" s="2" customFormat="1">
      <c r="K182" s="79"/>
      <c r="M182" s="78"/>
      <c r="W182" s="78"/>
      <c r="Y182" s="78"/>
    </row>
    <row r="183" spans="11:25" s="2" customFormat="1">
      <c r="K183" s="79"/>
      <c r="M183" s="78"/>
      <c r="W183" s="78"/>
      <c r="Y183" s="78"/>
    </row>
    <row r="184" spans="11:25" s="2" customFormat="1">
      <c r="K184" s="79"/>
      <c r="M184" s="78"/>
      <c r="W184" s="78"/>
      <c r="Y184" s="78"/>
    </row>
    <row r="185" spans="11:25" s="2" customFormat="1">
      <c r="K185" s="79"/>
      <c r="M185" s="78"/>
      <c r="W185" s="78"/>
      <c r="Y185" s="78"/>
    </row>
    <row r="186" spans="11:25" s="2" customFormat="1">
      <c r="K186" s="79"/>
      <c r="M186" s="78"/>
      <c r="W186" s="78"/>
      <c r="Y186" s="78"/>
    </row>
    <row r="187" spans="11:25" s="2" customFormat="1">
      <c r="K187" s="79"/>
      <c r="M187" s="78"/>
      <c r="W187" s="78"/>
      <c r="Y187" s="78"/>
    </row>
    <row r="188" spans="11:25" s="2" customFormat="1">
      <c r="K188" s="79"/>
      <c r="M188" s="78"/>
      <c r="W188" s="78"/>
      <c r="Y188" s="78"/>
    </row>
    <row r="189" spans="11:25" s="2" customFormat="1">
      <c r="K189" s="79"/>
      <c r="M189" s="78"/>
      <c r="W189" s="78"/>
      <c r="Y189" s="78"/>
    </row>
    <row r="190" spans="11:25" s="2" customFormat="1">
      <c r="K190" s="79"/>
      <c r="M190" s="78"/>
      <c r="W190" s="78"/>
      <c r="Y190" s="78"/>
    </row>
    <row r="191" spans="11:25" s="2" customFormat="1">
      <c r="K191" s="79"/>
      <c r="M191" s="78"/>
      <c r="W191" s="78"/>
      <c r="Y191" s="78"/>
    </row>
    <row r="192" spans="11:25" s="2" customFormat="1">
      <c r="K192" s="79"/>
      <c r="M192" s="78"/>
      <c r="W192" s="78"/>
      <c r="Y192" s="78"/>
    </row>
    <row r="193" spans="11:25" s="2" customFormat="1">
      <c r="K193" s="79"/>
      <c r="M193" s="78"/>
      <c r="W193" s="78"/>
      <c r="Y193" s="78"/>
    </row>
    <row r="194" spans="11:25" s="2" customFormat="1">
      <c r="K194" s="79"/>
      <c r="M194" s="78"/>
      <c r="W194" s="78"/>
      <c r="Y194" s="78"/>
    </row>
    <row r="195" spans="11:25" s="2" customFormat="1">
      <c r="K195" s="79"/>
      <c r="M195" s="78"/>
      <c r="W195" s="78"/>
      <c r="Y195" s="78"/>
    </row>
    <row r="196" spans="11:25" s="2" customFormat="1">
      <c r="K196" s="79"/>
      <c r="M196" s="78"/>
      <c r="W196" s="78"/>
      <c r="Y196" s="78"/>
    </row>
    <row r="197" spans="11:25" s="2" customFormat="1">
      <c r="K197" s="79"/>
      <c r="M197" s="78"/>
      <c r="W197" s="78"/>
      <c r="Y197" s="78"/>
    </row>
    <row r="198" spans="11:25" s="2" customFormat="1">
      <c r="K198" s="79"/>
      <c r="M198" s="78"/>
      <c r="W198" s="78"/>
      <c r="Y198" s="78"/>
    </row>
    <row r="199" spans="11:25" s="2" customFormat="1">
      <c r="K199" s="79"/>
      <c r="M199" s="78"/>
      <c r="W199" s="78"/>
      <c r="Y199" s="78"/>
    </row>
    <row r="200" spans="11:25" s="2" customFormat="1">
      <c r="K200" s="79"/>
      <c r="M200" s="78"/>
      <c r="W200" s="78"/>
      <c r="Y200" s="78"/>
    </row>
    <row r="201" spans="11:25" s="2" customFormat="1">
      <c r="K201" s="79"/>
      <c r="M201" s="78"/>
      <c r="W201" s="78"/>
      <c r="Y201" s="78"/>
    </row>
    <row r="202" spans="11:25" s="2" customFormat="1">
      <c r="K202" s="79"/>
      <c r="M202" s="78"/>
      <c r="W202" s="78"/>
      <c r="Y202" s="78"/>
    </row>
    <row r="203" spans="11:25" s="2" customFormat="1">
      <c r="K203" s="79"/>
      <c r="M203" s="78"/>
      <c r="W203" s="78"/>
      <c r="Y203" s="78"/>
    </row>
    <row r="204" spans="11:25" s="2" customFormat="1">
      <c r="K204" s="79"/>
      <c r="M204" s="78"/>
      <c r="W204" s="78"/>
      <c r="Y204" s="78"/>
    </row>
    <row r="205" spans="11:25" s="2" customFormat="1">
      <c r="K205" s="79"/>
      <c r="M205" s="78"/>
      <c r="W205" s="78"/>
      <c r="Y205" s="78"/>
    </row>
    <row r="206" spans="11:25" s="2" customFormat="1">
      <c r="K206" s="79"/>
      <c r="M206" s="78"/>
      <c r="W206" s="78"/>
      <c r="Y206" s="78"/>
    </row>
    <row r="207" spans="11:25" s="2" customFormat="1">
      <c r="K207" s="79"/>
      <c r="M207" s="78"/>
      <c r="W207" s="78"/>
      <c r="Y207" s="78"/>
    </row>
    <row r="208" spans="11:25" s="2" customFormat="1">
      <c r="K208" s="79"/>
      <c r="M208" s="78"/>
      <c r="W208" s="78"/>
      <c r="Y208" s="78"/>
    </row>
    <row r="209" spans="4:25" s="2" customFormat="1">
      <c r="K209" s="79"/>
      <c r="M209" s="78"/>
      <c r="W209" s="78"/>
      <c r="Y209" s="78"/>
    </row>
    <row r="210" spans="4:25" s="2" customFormat="1">
      <c r="K210" s="79"/>
      <c r="M210" s="78"/>
      <c r="W210" s="78"/>
      <c r="Y210" s="78"/>
    </row>
    <row r="211" spans="4:25">
      <c r="D211"/>
      <c r="E211"/>
      <c r="F211"/>
      <c r="G211"/>
      <c r="H211"/>
      <c r="I211"/>
      <c r="J211"/>
      <c r="K211" s="87"/>
      <c r="M211" s="88"/>
      <c r="N211"/>
      <c r="O211"/>
      <c r="P211"/>
      <c r="Q211"/>
      <c r="R211"/>
      <c r="S211"/>
      <c r="T211"/>
      <c r="U211"/>
      <c r="W211" s="88"/>
      <c r="Y211" s="88"/>
    </row>
    <row r="212" spans="4:25">
      <c r="D212"/>
      <c r="E212"/>
      <c r="F212"/>
      <c r="G212"/>
      <c r="H212"/>
      <c r="I212"/>
      <c r="J212"/>
      <c r="K212" s="87"/>
      <c r="M212" s="88"/>
      <c r="N212"/>
      <c r="O212"/>
      <c r="P212"/>
      <c r="Q212"/>
      <c r="R212"/>
      <c r="S212"/>
      <c r="T212"/>
      <c r="U212"/>
      <c r="W212" s="88"/>
      <c r="Y212" s="88"/>
    </row>
    <row r="213" spans="4:25">
      <c r="D213"/>
      <c r="E213"/>
      <c r="F213"/>
      <c r="G213"/>
      <c r="H213"/>
      <c r="I213"/>
      <c r="J213"/>
      <c r="K213" s="87"/>
      <c r="M213" s="88"/>
      <c r="N213"/>
      <c r="O213"/>
      <c r="P213"/>
      <c r="Q213"/>
      <c r="R213"/>
      <c r="S213"/>
      <c r="T213"/>
      <c r="U213"/>
      <c r="W213" s="88"/>
      <c r="Y213" s="88"/>
    </row>
    <row r="214" spans="4:25">
      <c r="D214"/>
      <c r="E214"/>
      <c r="F214"/>
      <c r="G214"/>
      <c r="H214"/>
      <c r="I214"/>
      <c r="J214"/>
      <c r="K214" s="87"/>
      <c r="M214" s="88"/>
      <c r="N214"/>
      <c r="O214"/>
      <c r="P214"/>
      <c r="Q214"/>
      <c r="R214"/>
      <c r="S214"/>
      <c r="T214"/>
      <c r="U214"/>
      <c r="W214" s="88"/>
      <c r="Y214" s="88"/>
    </row>
    <row r="215" spans="4:25">
      <c r="D215"/>
      <c r="E215"/>
      <c r="F215"/>
      <c r="G215"/>
      <c r="H215"/>
      <c r="I215"/>
      <c r="J215"/>
      <c r="K215" s="87"/>
      <c r="M215" s="88"/>
      <c r="N215"/>
      <c r="O215"/>
      <c r="P215"/>
      <c r="Q215"/>
      <c r="R215"/>
      <c r="S215"/>
      <c r="T215"/>
      <c r="U215"/>
      <c r="W215" s="88"/>
      <c r="Y215" s="88"/>
    </row>
    <row r="216" spans="4:25">
      <c r="D216"/>
      <c r="E216"/>
      <c r="F216"/>
      <c r="G216"/>
      <c r="H216"/>
      <c r="I216"/>
      <c r="J216"/>
      <c r="K216" s="87"/>
      <c r="M216" s="88"/>
      <c r="N216"/>
      <c r="O216"/>
      <c r="P216"/>
      <c r="Q216"/>
      <c r="R216"/>
      <c r="S216"/>
      <c r="T216"/>
      <c r="U216"/>
      <c r="W216" s="88"/>
      <c r="Y216" s="88"/>
    </row>
    <row r="217" spans="4:25">
      <c r="D217"/>
      <c r="E217"/>
      <c r="F217"/>
      <c r="G217"/>
      <c r="H217"/>
      <c r="I217"/>
      <c r="J217"/>
      <c r="K217" s="87"/>
      <c r="M217" s="88"/>
      <c r="N217"/>
      <c r="O217"/>
      <c r="P217"/>
      <c r="Q217"/>
      <c r="R217"/>
      <c r="S217"/>
      <c r="T217"/>
      <c r="U217"/>
      <c r="W217" s="88"/>
      <c r="Y217" s="88"/>
    </row>
    <row r="218" spans="4:25">
      <c r="D218"/>
      <c r="E218"/>
      <c r="F218"/>
      <c r="G218"/>
      <c r="H218"/>
      <c r="I218"/>
      <c r="J218"/>
      <c r="K218" s="87"/>
      <c r="M218" s="88"/>
      <c r="N218"/>
      <c r="O218"/>
      <c r="P218"/>
      <c r="Q218"/>
      <c r="R218"/>
      <c r="S218"/>
      <c r="T218"/>
      <c r="U218"/>
      <c r="W218" s="88"/>
      <c r="Y218" s="88"/>
    </row>
    <row r="219" spans="4:25">
      <c r="D219"/>
      <c r="E219"/>
      <c r="F219"/>
      <c r="G219"/>
      <c r="H219"/>
      <c r="I219"/>
      <c r="J219"/>
      <c r="K219" s="87"/>
      <c r="M219" s="88"/>
      <c r="N219"/>
      <c r="O219"/>
      <c r="P219"/>
      <c r="Q219"/>
      <c r="R219"/>
      <c r="S219"/>
      <c r="T219"/>
      <c r="U219"/>
      <c r="W219" s="88"/>
      <c r="Y219" s="88"/>
    </row>
    <row r="220" spans="4:25">
      <c r="D220"/>
      <c r="E220"/>
      <c r="F220"/>
      <c r="G220"/>
      <c r="H220"/>
      <c r="I220"/>
      <c r="J220"/>
      <c r="K220" s="87"/>
      <c r="M220" s="88"/>
      <c r="N220"/>
      <c r="O220"/>
      <c r="P220"/>
      <c r="Q220"/>
      <c r="R220"/>
      <c r="S220"/>
      <c r="T220"/>
      <c r="U220"/>
      <c r="W220" s="88"/>
      <c r="Y220" s="88"/>
    </row>
    <row r="221" spans="4:25">
      <c r="D221"/>
      <c r="E221"/>
      <c r="F221"/>
      <c r="G221"/>
      <c r="H221"/>
      <c r="I221"/>
      <c r="J221"/>
      <c r="K221" s="87"/>
      <c r="M221" s="88"/>
      <c r="N221"/>
      <c r="O221"/>
      <c r="P221"/>
      <c r="Q221"/>
      <c r="R221"/>
      <c r="S221"/>
      <c r="T221"/>
      <c r="U221"/>
      <c r="W221" s="88"/>
      <c r="Y221" s="88"/>
    </row>
    <row r="222" spans="4:25">
      <c r="D222"/>
      <c r="E222"/>
      <c r="F222"/>
      <c r="G222"/>
      <c r="H222"/>
      <c r="I222"/>
      <c r="J222"/>
      <c r="K222" s="87"/>
      <c r="M222" s="88"/>
      <c r="N222"/>
      <c r="O222"/>
      <c r="P222"/>
      <c r="Q222"/>
      <c r="R222"/>
      <c r="S222"/>
      <c r="T222"/>
      <c r="U222"/>
      <c r="W222" s="88"/>
      <c r="Y222" s="88"/>
    </row>
    <row r="223" spans="4:25">
      <c r="D223"/>
      <c r="E223"/>
      <c r="F223"/>
      <c r="G223"/>
      <c r="H223"/>
      <c r="I223"/>
      <c r="J223"/>
      <c r="K223" s="87"/>
      <c r="M223" s="88"/>
      <c r="N223"/>
      <c r="O223"/>
      <c r="P223"/>
      <c r="Q223"/>
      <c r="R223"/>
      <c r="S223"/>
      <c r="T223"/>
      <c r="U223"/>
      <c r="W223" s="88"/>
      <c r="Y223" s="88"/>
    </row>
    <row r="224" spans="4:25">
      <c r="D224"/>
      <c r="E224"/>
      <c r="F224"/>
      <c r="G224"/>
      <c r="H224"/>
      <c r="I224"/>
      <c r="J224"/>
      <c r="K224" s="87"/>
      <c r="M224" s="88"/>
      <c r="N224"/>
      <c r="O224"/>
      <c r="P224"/>
      <c r="Q224"/>
      <c r="R224"/>
      <c r="S224"/>
      <c r="T224"/>
      <c r="U224"/>
      <c r="W224" s="88"/>
      <c r="Y224" s="88"/>
    </row>
    <row r="225" spans="4:25">
      <c r="D225"/>
      <c r="E225"/>
      <c r="F225"/>
      <c r="G225"/>
      <c r="H225"/>
      <c r="I225"/>
      <c r="J225"/>
      <c r="K225" s="87"/>
      <c r="M225" s="88"/>
      <c r="N225"/>
      <c r="O225"/>
      <c r="P225"/>
      <c r="Q225"/>
      <c r="R225"/>
      <c r="S225"/>
      <c r="T225"/>
      <c r="U225"/>
      <c r="W225" s="88"/>
      <c r="Y225" s="88"/>
    </row>
    <row r="226" spans="4:25">
      <c r="D226"/>
      <c r="E226"/>
      <c r="F226"/>
      <c r="G226"/>
      <c r="H226"/>
      <c r="I226"/>
      <c r="J226"/>
      <c r="K226" s="87"/>
      <c r="M226" s="88"/>
      <c r="N226"/>
      <c r="O226"/>
      <c r="P226"/>
      <c r="Q226"/>
      <c r="R226"/>
      <c r="S226"/>
      <c r="T226"/>
      <c r="U226"/>
      <c r="W226" s="88"/>
      <c r="Y226" s="88"/>
    </row>
    <row r="227" spans="4:25">
      <c r="D227"/>
      <c r="E227"/>
      <c r="F227"/>
      <c r="G227"/>
      <c r="H227"/>
      <c r="I227"/>
      <c r="J227"/>
      <c r="K227" s="87"/>
      <c r="M227" s="88"/>
      <c r="N227"/>
      <c r="O227"/>
      <c r="P227"/>
      <c r="Q227"/>
      <c r="R227"/>
      <c r="S227"/>
      <c r="T227"/>
      <c r="U227"/>
      <c r="W227" s="88"/>
      <c r="Y227" s="88"/>
    </row>
    <row r="228" spans="4:25">
      <c r="D228"/>
      <c r="E228"/>
      <c r="F228"/>
      <c r="G228"/>
      <c r="H228"/>
      <c r="I228"/>
      <c r="J228"/>
      <c r="K228" s="87"/>
      <c r="M228" s="88"/>
      <c r="N228"/>
      <c r="O228"/>
      <c r="P228"/>
      <c r="Q228"/>
      <c r="R228"/>
      <c r="S228"/>
      <c r="T228"/>
      <c r="U228"/>
      <c r="W228" s="88"/>
      <c r="Y228" s="88"/>
    </row>
    <row r="229" spans="4:25">
      <c r="D229"/>
      <c r="E229"/>
      <c r="F229"/>
      <c r="G229"/>
      <c r="H229"/>
      <c r="I229"/>
      <c r="J229"/>
      <c r="K229" s="87"/>
      <c r="M229" s="88"/>
      <c r="N229"/>
      <c r="O229"/>
      <c r="P229"/>
      <c r="Q229"/>
      <c r="R229"/>
      <c r="S229"/>
      <c r="T229"/>
      <c r="U229"/>
      <c r="W229" s="88"/>
      <c r="Y229" s="88"/>
    </row>
    <row r="230" spans="4:25">
      <c r="D230"/>
      <c r="E230"/>
      <c r="F230"/>
      <c r="G230"/>
      <c r="H230"/>
      <c r="I230"/>
      <c r="J230"/>
      <c r="K230" s="87"/>
      <c r="M230" s="88"/>
      <c r="N230"/>
      <c r="O230"/>
      <c r="P230"/>
      <c r="Q230"/>
      <c r="R230"/>
      <c r="S230"/>
      <c r="T230"/>
      <c r="U230"/>
      <c r="W230" s="88"/>
      <c r="Y230" s="88"/>
    </row>
    <row r="231" spans="4:25">
      <c r="D231"/>
      <c r="E231"/>
      <c r="F231"/>
      <c r="G231"/>
      <c r="H231"/>
      <c r="I231"/>
      <c r="J231"/>
      <c r="K231" s="87"/>
      <c r="M231" s="88"/>
      <c r="N231"/>
      <c r="O231"/>
      <c r="P231"/>
      <c r="Q231"/>
      <c r="R231"/>
      <c r="S231"/>
      <c r="T231"/>
      <c r="U231"/>
      <c r="W231" s="88"/>
      <c r="Y231" s="88"/>
    </row>
    <row r="232" spans="4:25">
      <c r="D232"/>
      <c r="E232"/>
      <c r="F232"/>
      <c r="G232"/>
      <c r="H232"/>
      <c r="I232"/>
      <c r="J232"/>
      <c r="K232" s="87"/>
      <c r="M232" s="88"/>
      <c r="N232"/>
      <c r="O232"/>
      <c r="P232"/>
      <c r="Q232"/>
      <c r="R232"/>
      <c r="S232"/>
      <c r="T232"/>
      <c r="U232"/>
      <c r="W232" s="88"/>
      <c r="Y232" s="88"/>
    </row>
    <row r="233" spans="4:25">
      <c r="D233"/>
      <c r="E233"/>
      <c r="F233"/>
      <c r="G233"/>
      <c r="H233"/>
      <c r="I233"/>
      <c r="J233"/>
      <c r="K233" s="87"/>
      <c r="M233" s="88"/>
      <c r="N233"/>
      <c r="O233"/>
      <c r="P233"/>
      <c r="Q233"/>
      <c r="R233"/>
      <c r="S233"/>
      <c r="T233"/>
      <c r="U233"/>
      <c r="W233" s="88"/>
      <c r="Y233" s="88"/>
    </row>
    <row r="234" spans="4:25">
      <c r="D234"/>
      <c r="E234"/>
      <c r="F234"/>
      <c r="G234"/>
      <c r="H234"/>
      <c r="I234"/>
      <c r="J234"/>
      <c r="K234" s="87"/>
      <c r="M234" s="88"/>
      <c r="N234"/>
      <c r="O234"/>
      <c r="P234"/>
      <c r="Q234"/>
      <c r="R234"/>
      <c r="S234"/>
      <c r="T234"/>
      <c r="U234"/>
      <c r="W234" s="88"/>
      <c r="Y234" s="88"/>
    </row>
    <row r="235" spans="4:25">
      <c r="D235"/>
      <c r="E235"/>
      <c r="F235"/>
      <c r="G235"/>
      <c r="H235"/>
      <c r="I235"/>
      <c r="J235"/>
      <c r="K235" s="87"/>
      <c r="M235" s="88"/>
      <c r="N235"/>
      <c r="O235"/>
      <c r="P235"/>
      <c r="Q235"/>
      <c r="R235"/>
      <c r="S235"/>
      <c r="T235"/>
      <c r="U235"/>
      <c r="W235" s="88"/>
      <c r="Y235" s="88"/>
    </row>
    <row r="236" spans="4:25">
      <c r="D236"/>
      <c r="E236"/>
      <c r="F236"/>
      <c r="G236"/>
      <c r="H236"/>
      <c r="I236"/>
      <c r="J236"/>
      <c r="K236" s="87"/>
      <c r="M236" s="88"/>
      <c r="N236"/>
      <c r="O236"/>
      <c r="P236"/>
      <c r="Q236"/>
      <c r="R236"/>
      <c r="S236"/>
      <c r="T236"/>
      <c r="U236"/>
      <c r="W236" s="88"/>
      <c r="Y236" s="88"/>
    </row>
    <row r="237" spans="4:25">
      <c r="D237"/>
      <c r="E237"/>
      <c r="F237"/>
      <c r="G237"/>
      <c r="H237"/>
      <c r="I237"/>
      <c r="J237"/>
      <c r="K237" s="87"/>
      <c r="M237" s="88"/>
      <c r="N237"/>
      <c r="O237"/>
      <c r="P237"/>
      <c r="Q237"/>
      <c r="R237"/>
      <c r="S237"/>
      <c r="T237"/>
      <c r="U237"/>
      <c r="W237" s="88"/>
      <c r="Y237" s="88"/>
    </row>
    <row r="238" spans="4:25">
      <c r="D238"/>
      <c r="E238"/>
      <c r="F238"/>
      <c r="G238"/>
      <c r="H238"/>
      <c r="I238"/>
      <c r="J238"/>
      <c r="K238" s="87"/>
      <c r="M238" s="88"/>
      <c r="N238"/>
      <c r="O238"/>
      <c r="P238"/>
      <c r="Q238"/>
      <c r="R238"/>
      <c r="S238"/>
      <c r="T238"/>
      <c r="U238"/>
      <c r="W238" s="88"/>
      <c r="Y238" s="88"/>
    </row>
    <row r="239" spans="4:25">
      <c r="D239"/>
      <c r="E239"/>
      <c r="F239"/>
      <c r="G239"/>
      <c r="H239"/>
      <c r="I239"/>
      <c r="J239"/>
      <c r="K239" s="87"/>
      <c r="M239" s="88"/>
      <c r="N239"/>
      <c r="O239"/>
      <c r="P239"/>
      <c r="Q239"/>
      <c r="R239"/>
      <c r="S239"/>
      <c r="T239"/>
      <c r="U239"/>
      <c r="W239" s="88"/>
      <c r="Y239" s="88"/>
    </row>
    <row r="240" spans="4:25">
      <c r="D240"/>
      <c r="E240"/>
      <c r="F240"/>
      <c r="G240"/>
      <c r="H240"/>
      <c r="I240"/>
      <c r="J240"/>
      <c r="K240" s="87"/>
      <c r="M240" s="88"/>
      <c r="N240"/>
      <c r="O240"/>
      <c r="P240"/>
      <c r="Q240"/>
      <c r="R240"/>
      <c r="S240"/>
      <c r="T240"/>
      <c r="U240"/>
      <c r="W240" s="88"/>
      <c r="Y240" s="88"/>
    </row>
    <row r="241" spans="4:25">
      <c r="D241"/>
      <c r="E241"/>
      <c r="F241"/>
      <c r="G241"/>
      <c r="H241"/>
      <c r="I241"/>
      <c r="J241"/>
      <c r="K241" s="87"/>
      <c r="M241" s="88"/>
      <c r="N241"/>
      <c r="O241"/>
      <c r="P241"/>
      <c r="Q241"/>
      <c r="R241"/>
      <c r="S241"/>
      <c r="T241"/>
      <c r="U241"/>
      <c r="W241" s="88"/>
      <c r="Y241" s="88"/>
    </row>
    <row r="242" spans="4:25">
      <c r="D242"/>
      <c r="E242"/>
      <c r="F242"/>
      <c r="G242"/>
      <c r="H242"/>
      <c r="I242"/>
      <c r="J242"/>
      <c r="K242" s="87"/>
      <c r="M242" s="88"/>
      <c r="N242"/>
      <c r="O242"/>
      <c r="P242"/>
      <c r="Q242"/>
      <c r="R242"/>
      <c r="S242"/>
      <c r="T242"/>
      <c r="U242"/>
      <c r="W242" s="88"/>
      <c r="Y242" s="88"/>
    </row>
    <row r="243" spans="4:25">
      <c r="D243"/>
      <c r="E243"/>
      <c r="F243"/>
      <c r="G243"/>
      <c r="H243"/>
      <c r="I243"/>
      <c r="J243"/>
      <c r="K243" s="87"/>
      <c r="M243" s="88"/>
      <c r="N243"/>
      <c r="O243"/>
      <c r="P243"/>
      <c r="Q243"/>
      <c r="R243"/>
      <c r="S243"/>
      <c r="T243"/>
      <c r="U243"/>
      <c r="W243" s="88"/>
      <c r="Y243" s="88"/>
    </row>
    <row r="244" spans="4:25">
      <c r="D244"/>
      <c r="E244"/>
      <c r="F244"/>
      <c r="G244"/>
      <c r="H244"/>
      <c r="I244"/>
      <c r="J244"/>
      <c r="K244" s="87"/>
      <c r="M244" s="88"/>
      <c r="N244"/>
      <c r="O244"/>
      <c r="P244"/>
      <c r="Q244"/>
      <c r="R244"/>
      <c r="S244"/>
      <c r="T244"/>
      <c r="U244"/>
      <c r="W244" s="88"/>
      <c r="Y244" s="88"/>
    </row>
    <row r="245" spans="4:25">
      <c r="D245"/>
      <c r="E245"/>
      <c r="F245"/>
      <c r="G245"/>
      <c r="H245"/>
      <c r="I245"/>
      <c r="J245"/>
      <c r="K245" s="87"/>
      <c r="M245" s="88"/>
      <c r="N245"/>
      <c r="O245"/>
      <c r="P245"/>
      <c r="Q245"/>
      <c r="R245"/>
      <c r="S245"/>
      <c r="T245"/>
      <c r="U245"/>
      <c r="W245" s="88"/>
      <c r="Y245" s="88"/>
    </row>
    <row r="246" spans="4:25">
      <c r="D246"/>
      <c r="E246"/>
      <c r="F246"/>
      <c r="G246"/>
      <c r="H246"/>
      <c r="I246"/>
      <c r="J246"/>
      <c r="K246" s="87"/>
      <c r="M246" s="88"/>
      <c r="N246"/>
      <c r="O246"/>
      <c r="P246"/>
      <c r="Q246"/>
      <c r="R246"/>
      <c r="S246"/>
      <c r="T246"/>
      <c r="U246"/>
      <c r="W246" s="88"/>
      <c r="Y246" s="88"/>
    </row>
    <row r="247" spans="4:25">
      <c r="D247"/>
      <c r="E247"/>
      <c r="F247"/>
      <c r="G247"/>
      <c r="H247"/>
      <c r="I247"/>
      <c r="J247"/>
      <c r="K247" s="87"/>
      <c r="M247" s="88"/>
      <c r="N247"/>
      <c r="O247"/>
      <c r="P247"/>
      <c r="Q247"/>
      <c r="R247"/>
      <c r="S247"/>
      <c r="T247"/>
      <c r="U247"/>
      <c r="W247" s="88"/>
      <c r="Y247" s="88"/>
    </row>
    <row r="248" spans="4:25">
      <c r="D248"/>
      <c r="E248"/>
      <c r="F248"/>
      <c r="G248"/>
      <c r="H248"/>
      <c r="I248"/>
      <c r="J248"/>
      <c r="K248" s="87"/>
      <c r="M248" s="88"/>
      <c r="N248"/>
      <c r="O248"/>
      <c r="P248"/>
      <c r="Q248"/>
      <c r="R248"/>
      <c r="S248"/>
      <c r="T248"/>
      <c r="U248"/>
      <c r="W248" s="88"/>
      <c r="Y248" s="88"/>
    </row>
    <row r="249" spans="4:25">
      <c r="D249"/>
      <c r="E249"/>
      <c r="F249"/>
      <c r="G249"/>
      <c r="H249"/>
      <c r="I249"/>
      <c r="J249"/>
      <c r="K249" s="87"/>
      <c r="M249" s="88"/>
      <c r="N249"/>
      <c r="O249"/>
      <c r="P249"/>
      <c r="Q249"/>
      <c r="R249"/>
      <c r="S249"/>
      <c r="T249"/>
      <c r="U249"/>
      <c r="W249" s="88"/>
      <c r="Y249" s="88"/>
    </row>
    <row r="250" spans="4:25">
      <c r="D250"/>
      <c r="E250"/>
      <c r="F250"/>
      <c r="G250"/>
      <c r="H250"/>
      <c r="I250"/>
      <c r="J250"/>
      <c r="K250" s="87"/>
      <c r="M250" s="88"/>
      <c r="N250"/>
      <c r="O250"/>
      <c r="P250"/>
      <c r="Q250"/>
      <c r="R250"/>
      <c r="S250"/>
      <c r="T250"/>
      <c r="U250"/>
      <c r="W250" s="88"/>
      <c r="Y250" s="88"/>
    </row>
    <row r="251" spans="4:25">
      <c r="D251"/>
      <c r="E251"/>
      <c r="F251"/>
      <c r="G251"/>
      <c r="H251"/>
      <c r="I251"/>
      <c r="J251"/>
      <c r="K251" s="87"/>
      <c r="M251" s="88"/>
      <c r="N251"/>
      <c r="O251"/>
      <c r="P251"/>
      <c r="Q251"/>
      <c r="R251"/>
      <c r="S251"/>
      <c r="T251"/>
      <c r="U251"/>
      <c r="W251" s="88"/>
      <c r="Y251" s="88"/>
    </row>
    <row r="252" spans="4:25">
      <c r="D252"/>
      <c r="E252"/>
      <c r="F252"/>
      <c r="G252"/>
      <c r="H252"/>
      <c r="I252"/>
      <c r="J252"/>
      <c r="K252" s="87"/>
      <c r="M252" s="88"/>
      <c r="N252"/>
      <c r="O252"/>
      <c r="P252"/>
      <c r="Q252"/>
      <c r="R252"/>
      <c r="S252"/>
      <c r="T252"/>
      <c r="U252"/>
      <c r="W252" s="88"/>
      <c r="Y252" s="88"/>
    </row>
    <row r="253" spans="4:25">
      <c r="D253"/>
      <c r="E253"/>
      <c r="F253"/>
      <c r="G253"/>
      <c r="H253"/>
      <c r="I253"/>
      <c r="J253"/>
      <c r="K253" s="87"/>
      <c r="M253" s="88"/>
      <c r="N253"/>
      <c r="O253"/>
      <c r="P253"/>
      <c r="Q253"/>
      <c r="R253"/>
      <c r="S253"/>
      <c r="T253"/>
      <c r="U253"/>
      <c r="W253" s="88"/>
      <c r="Y253" s="88"/>
    </row>
    <row r="254" spans="4:25">
      <c r="D254"/>
      <c r="E254"/>
      <c r="F254"/>
      <c r="G254"/>
      <c r="H254"/>
      <c r="I254"/>
      <c r="J254"/>
      <c r="K254" s="87"/>
      <c r="M254" s="88"/>
      <c r="N254"/>
      <c r="O254"/>
      <c r="P254"/>
      <c r="Q254"/>
      <c r="R254"/>
      <c r="S254"/>
      <c r="T254"/>
      <c r="U254"/>
      <c r="W254" s="88"/>
      <c r="Y254" s="88"/>
    </row>
    <row r="255" spans="4:25">
      <c r="D255"/>
      <c r="E255"/>
      <c r="F255"/>
      <c r="G255"/>
      <c r="H255"/>
      <c r="I255"/>
      <c r="J255"/>
      <c r="K255" s="87"/>
      <c r="M255" s="88"/>
      <c r="N255"/>
      <c r="O255"/>
      <c r="P255"/>
      <c r="Q255"/>
      <c r="R255"/>
      <c r="S255"/>
      <c r="T255"/>
      <c r="U255"/>
      <c r="W255" s="88"/>
      <c r="Y255" s="88"/>
    </row>
    <row r="256" spans="4:25">
      <c r="D256"/>
      <c r="E256"/>
      <c r="F256"/>
      <c r="G256"/>
      <c r="H256"/>
      <c r="I256"/>
      <c r="J256"/>
      <c r="K256" s="87"/>
      <c r="M256" s="88"/>
      <c r="N256"/>
      <c r="O256"/>
      <c r="P256"/>
      <c r="Q256"/>
      <c r="R256"/>
      <c r="S256"/>
      <c r="T256"/>
      <c r="U256"/>
      <c r="W256" s="88"/>
      <c r="Y256" s="88"/>
    </row>
    <row r="257" spans="4:25">
      <c r="D257"/>
      <c r="E257"/>
      <c r="F257"/>
      <c r="G257"/>
      <c r="H257"/>
      <c r="I257"/>
      <c r="J257"/>
      <c r="K257" s="87"/>
      <c r="M257" s="88"/>
      <c r="N257"/>
      <c r="O257"/>
      <c r="P257"/>
      <c r="Q257"/>
      <c r="R257"/>
      <c r="S257"/>
      <c r="T257"/>
      <c r="U257"/>
      <c r="W257" s="88"/>
      <c r="Y257" s="88"/>
    </row>
    <row r="258" spans="4:25">
      <c r="D258"/>
      <c r="E258"/>
      <c r="F258"/>
      <c r="G258"/>
      <c r="H258"/>
      <c r="I258"/>
      <c r="J258"/>
      <c r="K258" s="87"/>
      <c r="M258" s="88"/>
      <c r="N258"/>
      <c r="O258"/>
      <c r="P258"/>
      <c r="Q258"/>
      <c r="R258"/>
      <c r="S258"/>
      <c r="T258"/>
      <c r="U258"/>
      <c r="W258" s="88"/>
      <c r="Y258" s="88"/>
    </row>
    <row r="259" spans="4:25">
      <c r="D259"/>
      <c r="E259"/>
      <c r="F259"/>
      <c r="G259"/>
      <c r="H259"/>
      <c r="I259"/>
      <c r="J259"/>
      <c r="K259" s="87"/>
      <c r="M259" s="88"/>
      <c r="N259"/>
      <c r="O259"/>
      <c r="P259"/>
      <c r="Q259"/>
      <c r="R259"/>
      <c r="S259"/>
      <c r="T259"/>
      <c r="U259"/>
      <c r="W259" s="88"/>
      <c r="Y259" s="88"/>
    </row>
    <row r="260" spans="4:25">
      <c r="D260"/>
      <c r="E260"/>
      <c r="F260"/>
      <c r="G260"/>
      <c r="H260"/>
      <c r="I260"/>
      <c r="J260"/>
      <c r="K260" s="87"/>
      <c r="M260" s="88"/>
      <c r="N260"/>
      <c r="O260"/>
      <c r="P260"/>
      <c r="Q260"/>
      <c r="R260"/>
      <c r="S260"/>
      <c r="T260"/>
      <c r="U260"/>
      <c r="W260" s="88"/>
      <c r="Y260" s="88"/>
    </row>
    <row r="261" spans="4:25">
      <c r="D261"/>
      <c r="E261"/>
      <c r="F261"/>
      <c r="G261"/>
      <c r="H261"/>
      <c r="I261"/>
      <c r="J261"/>
      <c r="K261" s="87"/>
      <c r="M261" s="88"/>
      <c r="N261"/>
      <c r="O261"/>
      <c r="P261"/>
      <c r="Q261"/>
      <c r="R261"/>
      <c r="S261"/>
      <c r="T261"/>
      <c r="U261"/>
      <c r="W261" s="88"/>
      <c r="Y261" s="88"/>
    </row>
    <row r="262" spans="4:25">
      <c r="D262"/>
      <c r="E262"/>
      <c r="F262"/>
      <c r="G262"/>
      <c r="H262"/>
      <c r="I262"/>
      <c r="J262"/>
      <c r="K262" s="87"/>
      <c r="M262" s="88"/>
      <c r="N262"/>
      <c r="O262"/>
      <c r="P262"/>
      <c r="Q262"/>
      <c r="R262"/>
      <c r="S262"/>
      <c r="T262"/>
      <c r="U262"/>
      <c r="W262" s="88"/>
      <c r="Y262" s="88"/>
    </row>
    <row r="263" spans="4:25">
      <c r="D263"/>
      <c r="E263"/>
      <c r="F263"/>
      <c r="G263"/>
      <c r="H263"/>
      <c r="I263"/>
      <c r="J263"/>
      <c r="K263" s="87"/>
      <c r="M263" s="88"/>
      <c r="N263"/>
      <c r="O263"/>
      <c r="P263"/>
      <c r="Q263"/>
      <c r="R263"/>
      <c r="S263"/>
      <c r="T263"/>
      <c r="U263"/>
      <c r="W263" s="88"/>
      <c r="Y263" s="88"/>
    </row>
    <row r="264" spans="4:25">
      <c r="D264"/>
      <c r="E264"/>
      <c r="F264"/>
      <c r="G264"/>
      <c r="H264"/>
      <c r="I264"/>
      <c r="J264"/>
      <c r="K264" s="87"/>
      <c r="M264" s="88"/>
      <c r="N264"/>
      <c r="O264"/>
      <c r="P264"/>
      <c r="Q264"/>
      <c r="R264"/>
      <c r="S264"/>
      <c r="T264"/>
      <c r="U264"/>
      <c r="W264" s="88"/>
      <c r="Y264" s="88"/>
    </row>
    <row r="265" spans="4:25">
      <c r="D265"/>
      <c r="E265"/>
      <c r="F265"/>
      <c r="G265"/>
      <c r="H265"/>
      <c r="I265"/>
      <c r="J265"/>
      <c r="K265" s="87"/>
      <c r="M265" s="88"/>
      <c r="N265"/>
      <c r="O265"/>
      <c r="P265"/>
      <c r="Q265"/>
      <c r="R265"/>
      <c r="S265"/>
      <c r="T265"/>
      <c r="U265"/>
      <c r="W265" s="88"/>
      <c r="Y265" s="88"/>
    </row>
    <row r="266" spans="4:25">
      <c r="D266"/>
      <c r="E266"/>
      <c r="F266"/>
      <c r="G266"/>
      <c r="H266"/>
      <c r="I266"/>
      <c r="J266"/>
      <c r="K266" s="87"/>
      <c r="M266" s="88"/>
      <c r="N266"/>
      <c r="O266"/>
      <c r="P266"/>
      <c r="Q266"/>
      <c r="R266"/>
      <c r="S266"/>
      <c r="T266"/>
      <c r="U266"/>
      <c r="W266" s="88"/>
      <c r="Y266" s="88"/>
    </row>
    <row r="267" spans="4:25">
      <c r="D267"/>
      <c r="E267"/>
      <c r="F267"/>
      <c r="G267"/>
      <c r="H267"/>
      <c r="I267"/>
      <c r="J267"/>
      <c r="K267" s="87"/>
      <c r="M267" s="88"/>
      <c r="N267"/>
      <c r="O267"/>
      <c r="P267"/>
      <c r="Q267"/>
      <c r="R267"/>
      <c r="S267"/>
      <c r="T267"/>
      <c r="U267"/>
      <c r="W267" s="88"/>
      <c r="Y267" s="88"/>
    </row>
    <row r="268" spans="4:25">
      <c r="D268"/>
      <c r="E268"/>
      <c r="F268"/>
      <c r="G268"/>
      <c r="H268"/>
      <c r="I268"/>
      <c r="J268"/>
      <c r="K268" s="87"/>
      <c r="M268" s="88"/>
      <c r="N268"/>
      <c r="O268"/>
      <c r="P268"/>
      <c r="Q268"/>
      <c r="R268"/>
      <c r="S268"/>
      <c r="T268"/>
      <c r="U268"/>
      <c r="W268" s="88"/>
      <c r="Y268" s="88"/>
    </row>
    <row r="269" spans="4:25">
      <c r="D269"/>
      <c r="E269"/>
      <c r="F269"/>
      <c r="G269"/>
      <c r="H269"/>
      <c r="I269"/>
      <c r="J269"/>
      <c r="K269" s="87"/>
      <c r="M269" s="88"/>
      <c r="N269"/>
      <c r="O269"/>
      <c r="P269"/>
      <c r="Q269"/>
      <c r="R269"/>
      <c r="S269"/>
      <c r="T269"/>
      <c r="U269"/>
      <c r="W269" s="88"/>
      <c r="Y269" s="88"/>
    </row>
    <row r="270" spans="4:25">
      <c r="D270"/>
      <c r="E270"/>
      <c r="F270"/>
      <c r="G270"/>
      <c r="H270"/>
      <c r="I270"/>
      <c r="J270"/>
      <c r="K270" s="87"/>
      <c r="M270" s="88"/>
      <c r="N270"/>
      <c r="O270"/>
      <c r="P270"/>
      <c r="Q270"/>
      <c r="R270"/>
      <c r="S270"/>
      <c r="T270"/>
      <c r="U270"/>
      <c r="W270" s="88"/>
      <c r="Y270" s="88"/>
    </row>
    <row r="271" spans="4:25">
      <c r="D271"/>
      <c r="E271"/>
      <c r="F271"/>
      <c r="G271"/>
      <c r="H271"/>
      <c r="I271"/>
      <c r="J271"/>
      <c r="K271" s="87"/>
      <c r="M271" s="88"/>
      <c r="N271"/>
      <c r="O271"/>
      <c r="P271"/>
      <c r="Q271"/>
      <c r="R271"/>
      <c r="S271"/>
      <c r="T271"/>
      <c r="U271"/>
      <c r="W271" s="88"/>
      <c r="Y271" s="88"/>
    </row>
    <row r="272" spans="4:25">
      <c r="D272"/>
      <c r="E272"/>
      <c r="F272"/>
      <c r="G272"/>
      <c r="H272"/>
      <c r="I272"/>
      <c r="J272"/>
      <c r="K272" s="87"/>
      <c r="M272" s="88"/>
      <c r="N272"/>
      <c r="O272"/>
      <c r="P272"/>
      <c r="Q272"/>
      <c r="R272"/>
      <c r="S272"/>
      <c r="T272"/>
      <c r="U272"/>
      <c r="W272" s="88"/>
      <c r="Y272" s="88"/>
    </row>
    <row r="273" spans="4:25">
      <c r="D273"/>
      <c r="E273"/>
      <c r="F273"/>
      <c r="G273"/>
      <c r="H273"/>
      <c r="I273"/>
      <c r="J273"/>
      <c r="K273" s="87"/>
      <c r="M273" s="88"/>
      <c r="N273"/>
      <c r="O273"/>
      <c r="P273"/>
      <c r="Q273"/>
      <c r="R273"/>
      <c r="S273"/>
      <c r="T273"/>
      <c r="U273"/>
      <c r="W273" s="88"/>
      <c r="Y273" s="88"/>
    </row>
    <row r="274" spans="4:25">
      <c r="D274"/>
      <c r="E274"/>
      <c r="F274"/>
      <c r="G274"/>
      <c r="H274"/>
      <c r="I274"/>
      <c r="J274"/>
      <c r="K274" s="87"/>
      <c r="M274" s="88"/>
      <c r="N274"/>
      <c r="O274"/>
      <c r="P274"/>
      <c r="Q274"/>
      <c r="R274"/>
      <c r="S274"/>
      <c r="T274"/>
      <c r="U274"/>
      <c r="W274" s="88"/>
      <c r="Y274" s="88"/>
    </row>
    <row r="275" spans="4:25">
      <c r="D275"/>
      <c r="E275"/>
      <c r="F275"/>
      <c r="G275"/>
      <c r="H275"/>
      <c r="I275"/>
      <c r="J275"/>
      <c r="K275" s="87"/>
      <c r="M275" s="88"/>
      <c r="N275"/>
      <c r="O275"/>
      <c r="P275"/>
      <c r="Q275"/>
      <c r="R275"/>
      <c r="S275"/>
      <c r="T275"/>
      <c r="U275"/>
      <c r="W275" s="88"/>
      <c r="Y275" s="88"/>
    </row>
    <row r="276" spans="4:25">
      <c r="D276"/>
      <c r="E276"/>
      <c r="F276"/>
      <c r="G276"/>
      <c r="H276"/>
      <c r="I276"/>
      <c r="J276"/>
      <c r="K276" s="87"/>
      <c r="M276" s="88"/>
      <c r="N276"/>
      <c r="O276"/>
      <c r="P276"/>
      <c r="Q276"/>
      <c r="R276"/>
      <c r="S276"/>
      <c r="T276"/>
      <c r="U276"/>
      <c r="W276" s="88"/>
      <c r="Y276" s="88"/>
    </row>
    <row r="277" spans="4:25">
      <c r="D277"/>
      <c r="E277"/>
      <c r="F277"/>
      <c r="G277"/>
      <c r="H277"/>
      <c r="I277"/>
      <c r="J277"/>
      <c r="K277" s="87"/>
      <c r="M277" s="88"/>
      <c r="N277"/>
      <c r="O277"/>
      <c r="P277"/>
      <c r="Q277"/>
      <c r="R277"/>
      <c r="S277"/>
      <c r="T277"/>
      <c r="U277"/>
      <c r="W277" s="88"/>
      <c r="Y277" s="88"/>
    </row>
    <row r="278" spans="4:25">
      <c r="D278"/>
      <c r="E278"/>
      <c r="F278"/>
      <c r="G278"/>
      <c r="H278"/>
      <c r="I278"/>
      <c r="J278"/>
      <c r="K278" s="87"/>
      <c r="M278" s="88"/>
      <c r="N278"/>
      <c r="O278"/>
      <c r="P278"/>
      <c r="Q278"/>
      <c r="R278"/>
      <c r="S278"/>
      <c r="T278"/>
      <c r="U278"/>
      <c r="W278" s="88"/>
      <c r="Y278" s="88"/>
    </row>
    <row r="279" spans="4:25">
      <c r="D279"/>
      <c r="E279"/>
      <c r="F279"/>
      <c r="G279"/>
      <c r="H279"/>
      <c r="I279"/>
      <c r="J279"/>
      <c r="K279" s="87"/>
      <c r="M279" s="88"/>
      <c r="N279"/>
      <c r="O279"/>
      <c r="P279"/>
      <c r="Q279"/>
      <c r="R279"/>
      <c r="S279"/>
      <c r="T279"/>
      <c r="U279"/>
      <c r="W279" s="88"/>
      <c r="Y279" s="88"/>
    </row>
    <row r="280" spans="4:25">
      <c r="D280"/>
      <c r="E280"/>
      <c r="F280"/>
      <c r="G280"/>
      <c r="H280"/>
      <c r="I280"/>
      <c r="J280"/>
      <c r="K280" s="87"/>
      <c r="M280" s="88"/>
      <c r="N280"/>
      <c r="O280"/>
      <c r="P280"/>
      <c r="Q280"/>
      <c r="R280"/>
      <c r="S280"/>
      <c r="T280"/>
      <c r="U280"/>
      <c r="W280" s="88"/>
      <c r="Y280" s="88"/>
    </row>
    <row r="281" spans="4:25">
      <c r="D281"/>
      <c r="E281"/>
      <c r="F281"/>
      <c r="G281"/>
      <c r="H281"/>
      <c r="I281"/>
      <c r="J281"/>
      <c r="K281" s="87"/>
      <c r="M281" s="88"/>
      <c r="N281"/>
      <c r="O281"/>
      <c r="P281"/>
      <c r="Q281"/>
      <c r="R281"/>
      <c r="S281"/>
      <c r="T281"/>
      <c r="U281"/>
      <c r="W281" s="88"/>
      <c r="Y281" s="88"/>
    </row>
    <row r="282" spans="4:25">
      <c r="D282"/>
      <c r="E282"/>
      <c r="F282"/>
      <c r="G282"/>
      <c r="H282"/>
      <c r="I282"/>
      <c r="J282"/>
      <c r="K282" s="87"/>
      <c r="M282" s="88"/>
      <c r="N282"/>
      <c r="O282"/>
      <c r="P282"/>
      <c r="Q282"/>
      <c r="R282"/>
      <c r="S282"/>
      <c r="T282"/>
      <c r="U282"/>
      <c r="W282" s="88"/>
      <c r="Y282" s="88"/>
    </row>
    <row r="283" spans="4:25">
      <c r="D283"/>
      <c r="E283"/>
      <c r="F283"/>
      <c r="G283"/>
      <c r="H283"/>
      <c r="I283"/>
      <c r="J283"/>
      <c r="K283" s="87"/>
      <c r="M283" s="88"/>
      <c r="N283"/>
      <c r="O283"/>
      <c r="P283"/>
      <c r="Q283"/>
      <c r="R283"/>
      <c r="S283"/>
      <c r="T283"/>
      <c r="U283"/>
      <c r="W283" s="88"/>
      <c r="Y283" s="88"/>
    </row>
    <row r="284" spans="4:25">
      <c r="D284"/>
      <c r="E284"/>
      <c r="F284"/>
      <c r="G284"/>
      <c r="H284"/>
      <c r="I284"/>
      <c r="J284"/>
      <c r="K284" s="87"/>
      <c r="M284" s="88"/>
      <c r="N284"/>
      <c r="O284"/>
      <c r="P284"/>
      <c r="Q284"/>
      <c r="R284"/>
      <c r="S284"/>
      <c r="T284"/>
      <c r="U284"/>
      <c r="W284" s="88"/>
      <c r="Y284" s="88"/>
    </row>
    <row r="285" spans="4:25">
      <c r="D285"/>
      <c r="E285"/>
      <c r="F285"/>
      <c r="G285"/>
      <c r="H285"/>
      <c r="I285"/>
      <c r="J285"/>
      <c r="K285" s="87"/>
      <c r="M285" s="88"/>
      <c r="N285"/>
      <c r="O285"/>
      <c r="P285"/>
      <c r="Q285"/>
      <c r="R285"/>
      <c r="S285"/>
      <c r="T285"/>
      <c r="U285"/>
      <c r="W285" s="88"/>
      <c r="Y285" s="88"/>
    </row>
    <row r="286" spans="4:25">
      <c r="D286"/>
      <c r="E286"/>
      <c r="F286"/>
      <c r="G286"/>
      <c r="H286"/>
      <c r="I286"/>
      <c r="J286"/>
      <c r="K286" s="87"/>
      <c r="M286" s="88"/>
      <c r="N286"/>
      <c r="O286"/>
      <c r="P286"/>
      <c r="Q286"/>
      <c r="R286"/>
      <c r="S286"/>
      <c r="T286"/>
      <c r="U286"/>
      <c r="W286" s="88"/>
      <c r="Y286" s="88"/>
    </row>
    <row r="287" spans="4:25">
      <c r="D287"/>
      <c r="E287"/>
      <c r="F287"/>
      <c r="G287"/>
      <c r="H287"/>
      <c r="I287"/>
      <c r="J287"/>
      <c r="K287" s="87"/>
      <c r="M287" s="88"/>
      <c r="N287"/>
      <c r="O287"/>
      <c r="P287"/>
      <c r="Q287"/>
      <c r="R287"/>
      <c r="S287"/>
      <c r="T287"/>
      <c r="U287"/>
      <c r="W287" s="88"/>
      <c r="Y287" s="88"/>
    </row>
    <row r="288" spans="4:25">
      <c r="D288"/>
      <c r="E288"/>
      <c r="F288"/>
      <c r="G288"/>
      <c r="H288"/>
      <c r="I288"/>
      <c r="J288"/>
      <c r="K288" s="87"/>
      <c r="M288" s="88"/>
      <c r="N288"/>
      <c r="O288"/>
      <c r="P288"/>
      <c r="Q288"/>
      <c r="R288"/>
      <c r="S288"/>
      <c r="T288"/>
      <c r="U288"/>
      <c r="W288" s="88"/>
      <c r="Y288" s="88"/>
    </row>
    <row r="289" spans="4:25">
      <c r="D289"/>
      <c r="E289"/>
      <c r="F289"/>
      <c r="G289"/>
      <c r="H289"/>
      <c r="I289"/>
      <c r="J289"/>
      <c r="K289" s="87"/>
      <c r="M289" s="88"/>
      <c r="N289"/>
      <c r="O289"/>
      <c r="P289"/>
      <c r="Q289"/>
      <c r="R289"/>
      <c r="S289"/>
      <c r="T289"/>
      <c r="U289"/>
      <c r="W289" s="88"/>
      <c r="Y289" s="88"/>
    </row>
    <row r="290" spans="4:25">
      <c r="D290"/>
      <c r="E290"/>
      <c r="F290"/>
      <c r="G290"/>
      <c r="H290"/>
      <c r="I290"/>
      <c r="J290"/>
      <c r="K290" s="87"/>
      <c r="M290" s="88"/>
      <c r="N290"/>
      <c r="O290"/>
      <c r="P290"/>
      <c r="Q290"/>
      <c r="R290"/>
      <c r="S290"/>
      <c r="T290"/>
      <c r="U290"/>
      <c r="W290" s="88"/>
      <c r="Y290" s="88"/>
    </row>
    <row r="291" spans="4:25">
      <c r="D291"/>
      <c r="E291"/>
      <c r="F291"/>
      <c r="G291"/>
      <c r="H291"/>
      <c r="I291"/>
      <c r="J291"/>
      <c r="K291" s="87"/>
      <c r="M291" s="88"/>
      <c r="N291"/>
      <c r="O291"/>
      <c r="P291"/>
      <c r="Q291"/>
      <c r="R291"/>
      <c r="S291"/>
      <c r="T291"/>
      <c r="U291"/>
      <c r="W291" s="88"/>
      <c r="Y291" s="88"/>
    </row>
    <row r="292" spans="4:25">
      <c r="D292"/>
      <c r="E292"/>
      <c r="F292"/>
      <c r="G292"/>
      <c r="H292"/>
      <c r="I292"/>
      <c r="J292"/>
      <c r="K292" s="87"/>
      <c r="M292" s="88"/>
      <c r="N292"/>
      <c r="O292"/>
      <c r="P292"/>
      <c r="Q292"/>
      <c r="R292"/>
      <c r="S292"/>
      <c r="T292"/>
      <c r="U292"/>
      <c r="W292" s="88"/>
      <c r="Y292" s="88"/>
    </row>
    <row r="293" spans="4:25">
      <c r="D293"/>
      <c r="E293"/>
      <c r="F293"/>
      <c r="G293"/>
      <c r="H293"/>
      <c r="I293"/>
      <c r="J293"/>
      <c r="K293" s="87"/>
      <c r="M293" s="88"/>
      <c r="N293"/>
      <c r="O293"/>
      <c r="P293"/>
      <c r="Q293"/>
      <c r="R293"/>
      <c r="S293"/>
      <c r="T293"/>
      <c r="U293"/>
      <c r="W293" s="88"/>
      <c r="Y293" s="88"/>
    </row>
    <row r="294" spans="4:25">
      <c r="D294"/>
      <c r="E294"/>
      <c r="F294"/>
      <c r="G294"/>
      <c r="H294"/>
      <c r="I294"/>
      <c r="J294"/>
      <c r="K294" s="87"/>
      <c r="M294" s="88"/>
      <c r="N294"/>
      <c r="O294"/>
      <c r="P294"/>
      <c r="Q294"/>
      <c r="R294"/>
      <c r="S294"/>
      <c r="T294"/>
      <c r="U294"/>
      <c r="W294" s="88"/>
      <c r="Y294" s="88"/>
    </row>
    <row r="295" spans="4:25">
      <c r="D295"/>
      <c r="E295"/>
      <c r="F295"/>
      <c r="G295"/>
      <c r="H295"/>
      <c r="I295"/>
      <c r="J295"/>
      <c r="K295" s="87"/>
      <c r="M295" s="88"/>
      <c r="N295"/>
      <c r="O295"/>
      <c r="P295"/>
      <c r="Q295"/>
      <c r="R295"/>
      <c r="S295"/>
      <c r="T295"/>
      <c r="U295"/>
      <c r="W295" s="88"/>
      <c r="Y295" s="88"/>
    </row>
    <row r="296" spans="4:25">
      <c r="D296"/>
      <c r="E296"/>
      <c r="F296"/>
      <c r="G296"/>
      <c r="H296"/>
      <c r="I296"/>
      <c r="J296"/>
      <c r="K296" s="87"/>
      <c r="M296" s="88"/>
      <c r="N296"/>
      <c r="O296"/>
      <c r="P296"/>
      <c r="Q296"/>
      <c r="R296"/>
      <c r="S296"/>
      <c r="T296"/>
      <c r="U296"/>
      <c r="W296" s="88"/>
      <c r="Y296" s="88"/>
    </row>
    <row r="297" spans="4:25">
      <c r="D297"/>
      <c r="E297"/>
      <c r="F297"/>
      <c r="G297"/>
      <c r="H297"/>
      <c r="I297"/>
      <c r="J297"/>
      <c r="K297" s="87"/>
      <c r="M297" s="88"/>
      <c r="N297"/>
      <c r="O297"/>
      <c r="P297"/>
      <c r="Q297"/>
      <c r="R297"/>
      <c r="S297"/>
      <c r="T297"/>
      <c r="U297"/>
      <c r="W297" s="88"/>
      <c r="Y297" s="88"/>
    </row>
    <row r="298" spans="4:25">
      <c r="D298"/>
      <c r="E298"/>
      <c r="F298"/>
      <c r="G298"/>
      <c r="H298"/>
      <c r="I298"/>
      <c r="J298"/>
      <c r="K298" s="87"/>
      <c r="M298" s="88"/>
      <c r="N298"/>
      <c r="O298"/>
      <c r="P298"/>
      <c r="Q298"/>
      <c r="R298"/>
      <c r="S298"/>
      <c r="T298"/>
      <c r="U298"/>
      <c r="W298" s="88"/>
      <c r="Y298" s="88"/>
    </row>
    <row r="299" spans="4:25">
      <c r="D299"/>
      <c r="E299"/>
      <c r="F299"/>
      <c r="G299"/>
      <c r="H299"/>
      <c r="I299"/>
      <c r="J299"/>
      <c r="K299" s="87"/>
      <c r="M299" s="88"/>
      <c r="N299"/>
      <c r="O299"/>
      <c r="P299"/>
      <c r="Q299"/>
      <c r="R299"/>
      <c r="S299"/>
      <c r="T299"/>
      <c r="U299"/>
      <c r="W299" s="88"/>
      <c r="Y299" s="88"/>
    </row>
    <row r="300" spans="4:25">
      <c r="D300"/>
      <c r="E300"/>
      <c r="F300"/>
      <c r="G300"/>
      <c r="H300"/>
      <c r="I300"/>
      <c r="J300"/>
      <c r="K300" s="87"/>
      <c r="M300" s="88"/>
      <c r="N300"/>
      <c r="O300"/>
      <c r="P300"/>
      <c r="Q300"/>
      <c r="R300"/>
      <c r="S300"/>
      <c r="T300"/>
      <c r="U300"/>
      <c r="W300" s="88"/>
      <c r="Y300" s="88"/>
    </row>
    <row r="301" spans="4:25">
      <c r="D301"/>
      <c r="E301"/>
      <c r="F301"/>
      <c r="G301"/>
      <c r="H301"/>
      <c r="I301"/>
      <c r="J301"/>
      <c r="K301" s="87"/>
      <c r="M301" s="88"/>
      <c r="N301"/>
      <c r="O301"/>
      <c r="P301"/>
      <c r="Q301"/>
      <c r="R301"/>
      <c r="S301"/>
      <c r="T301"/>
      <c r="U301"/>
      <c r="W301" s="88"/>
      <c r="Y301" s="88"/>
    </row>
    <row r="302" spans="4:25">
      <c r="D302"/>
      <c r="E302"/>
      <c r="F302"/>
      <c r="G302"/>
      <c r="H302"/>
      <c r="I302"/>
      <c r="J302"/>
      <c r="K302" s="87"/>
      <c r="M302" s="88"/>
      <c r="N302"/>
      <c r="O302"/>
      <c r="P302"/>
      <c r="Q302"/>
      <c r="R302"/>
      <c r="S302"/>
      <c r="T302"/>
      <c r="U302"/>
      <c r="W302" s="88"/>
      <c r="Y302" s="88"/>
    </row>
    <row r="303" spans="4:25">
      <c r="D303"/>
      <c r="E303"/>
      <c r="F303"/>
      <c r="G303"/>
      <c r="H303"/>
      <c r="I303"/>
      <c r="J303"/>
      <c r="K303" s="87"/>
      <c r="M303" s="88"/>
      <c r="N303"/>
      <c r="O303"/>
      <c r="P303"/>
      <c r="Q303"/>
      <c r="R303"/>
      <c r="S303"/>
      <c r="T303"/>
      <c r="U303"/>
      <c r="W303" s="88"/>
      <c r="Y303" s="88"/>
    </row>
    <row r="304" spans="4:25">
      <c r="D304"/>
      <c r="E304"/>
      <c r="F304"/>
      <c r="G304"/>
      <c r="H304"/>
      <c r="I304"/>
      <c r="J304"/>
      <c r="K304" s="87"/>
      <c r="M304" s="88"/>
      <c r="N304"/>
      <c r="O304"/>
      <c r="P304"/>
      <c r="Q304"/>
      <c r="R304"/>
      <c r="S304"/>
      <c r="T304"/>
      <c r="U304"/>
      <c r="W304" s="88"/>
      <c r="Y304" s="88"/>
    </row>
    <row r="305" spans="4:25">
      <c r="D305"/>
      <c r="E305"/>
      <c r="F305"/>
      <c r="G305"/>
      <c r="H305"/>
      <c r="I305"/>
      <c r="J305"/>
      <c r="K305" s="87"/>
      <c r="M305" s="88"/>
      <c r="N305"/>
      <c r="O305"/>
      <c r="P305"/>
      <c r="Q305"/>
      <c r="R305"/>
      <c r="S305"/>
      <c r="T305"/>
      <c r="U305"/>
      <c r="W305" s="88"/>
      <c r="Y305" s="88"/>
    </row>
    <row r="306" spans="4:25">
      <c r="D306"/>
      <c r="E306"/>
      <c r="F306"/>
      <c r="G306"/>
      <c r="H306"/>
      <c r="I306"/>
      <c r="J306"/>
      <c r="K306" s="87"/>
      <c r="M306" s="88"/>
      <c r="N306"/>
      <c r="O306"/>
      <c r="P306"/>
      <c r="Q306"/>
      <c r="R306"/>
      <c r="S306"/>
      <c r="T306"/>
      <c r="U306"/>
      <c r="W306" s="88"/>
      <c r="Y306" s="88"/>
    </row>
    <row r="307" spans="4:25">
      <c r="D307"/>
      <c r="E307"/>
      <c r="F307"/>
      <c r="G307"/>
      <c r="H307"/>
      <c r="I307"/>
      <c r="J307"/>
      <c r="K307" s="87"/>
      <c r="M307" s="88"/>
      <c r="N307"/>
      <c r="O307"/>
      <c r="P307"/>
      <c r="Q307"/>
      <c r="R307"/>
      <c r="S307"/>
      <c r="T307"/>
      <c r="U307"/>
      <c r="W307" s="88"/>
      <c r="Y307" s="88"/>
    </row>
    <row r="308" spans="4:25">
      <c r="D308"/>
      <c r="E308"/>
      <c r="F308"/>
      <c r="G308"/>
      <c r="H308"/>
      <c r="I308"/>
      <c r="J308"/>
      <c r="K308" s="87"/>
      <c r="M308" s="88"/>
      <c r="N308"/>
      <c r="O308"/>
      <c r="P308"/>
      <c r="Q308"/>
      <c r="R308"/>
      <c r="S308"/>
      <c r="T308"/>
      <c r="U308"/>
      <c r="W308" s="88"/>
      <c r="Y308" s="88"/>
    </row>
    <row r="309" spans="4:25">
      <c r="D309"/>
      <c r="E309"/>
      <c r="F309"/>
      <c r="G309"/>
      <c r="H309"/>
      <c r="I309"/>
      <c r="J309"/>
      <c r="K309" s="87"/>
      <c r="M309" s="88"/>
      <c r="N309"/>
      <c r="O309"/>
      <c r="P309"/>
      <c r="Q309"/>
      <c r="R309"/>
      <c r="S309"/>
      <c r="T309"/>
      <c r="U309"/>
      <c r="W309" s="88"/>
      <c r="Y309" s="88"/>
    </row>
    <row r="310" spans="4:25">
      <c r="D310"/>
      <c r="E310"/>
      <c r="F310"/>
      <c r="G310"/>
      <c r="H310"/>
      <c r="I310"/>
      <c r="J310"/>
      <c r="K310" s="87"/>
      <c r="M310" s="88"/>
      <c r="N310"/>
      <c r="O310"/>
      <c r="P310"/>
      <c r="Q310"/>
      <c r="R310"/>
      <c r="S310"/>
      <c r="T310"/>
      <c r="U310"/>
      <c r="W310" s="88"/>
      <c r="Y310" s="88"/>
    </row>
    <row r="311" spans="4:25">
      <c r="D311"/>
      <c r="E311"/>
      <c r="F311"/>
      <c r="G311"/>
      <c r="H311"/>
      <c r="I311"/>
      <c r="J311"/>
      <c r="K311" s="87"/>
      <c r="M311" s="88"/>
      <c r="N311"/>
      <c r="O311"/>
      <c r="P311"/>
      <c r="Q311"/>
      <c r="R311"/>
      <c r="S311"/>
      <c r="T311"/>
      <c r="U311"/>
      <c r="W311" s="88"/>
      <c r="Y311" s="88"/>
    </row>
    <row r="312" spans="4:25">
      <c r="D312"/>
      <c r="E312"/>
      <c r="F312"/>
      <c r="G312"/>
      <c r="H312"/>
      <c r="I312"/>
      <c r="J312"/>
      <c r="K312" s="87"/>
      <c r="M312" s="88"/>
      <c r="N312"/>
      <c r="O312"/>
      <c r="P312"/>
      <c r="Q312"/>
      <c r="R312"/>
      <c r="S312"/>
      <c r="T312"/>
      <c r="U312"/>
      <c r="W312" s="88"/>
      <c r="Y312" s="88"/>
    </row>
    <row r="313" spans="4:25">
      <c r="D313"/>
      <c r="E313"/>
      <c r="F313"/>
      <c r="G313"/>
      <c r="H313"/>
      <c r="I313"/>
      <c r="J313"/>
      <c r="K313" s="87"/>
      <c r="M313" s="88"/>
      <c r="N313"/>
      <c r="O313"/>
      <c r="P313"/>
      <c r="Q313"/>
      <c r="R313"/>
      <c r="S313"/>
      <c r="T313"/>
      <c r="U313"/>
      <c r="W313" s="88"/>
      <c r="Y313" s="88"/>
    </row>
    <row r="314" spans="4:25">
      <c r="D314"/>
      <c r="E314"/>
      <c r="F314"/>
      <c r="G314"/>
      <c r="H314"/>
      <c r="I314"/>
      <c r="J314"/>
      <c r="K314" s="87"/>
      <c r="M314" s="88"/>
      <c r="N314"/>
      <c r="O314"/>
      <c r="P314"/>
      <c r="Q314"/>
      <c r="R314"/>
      <c r="S314"/>
      <c r="T314"/>
      <c r="U314"/>
      <c r="W314" s="88"/>
      <c r="Y314" s="88"/>
    </row>
    <row r="315" spans="4:25">
      <c r="D315"/>
      <c r="E315"/>
      <c r="F315"/>
      <c r="G315"/>
      <c r="H315"/>
      <c r="I315"/>
      <c r="J315"/>
      <c r="K315" s="87"/>
      <c r="M315" s="88"/>
      <c r="N315"/>
      <c r="O315"/>
      <c r="P315"/>
      <c r="Q315"/>
      <c r="R315"/>
      <c r="S315"/>
      <c r="T315"/>
      <c r="U315"/>
      <c r="W315" s="88"/>
      <c r="Y315" s="88"/>
    </row>
    <row r="316" spans="4:25">
      <c r="D316"/>
      <c r="E316"/>
      <c r="F316"/>
      <c r="G316"/>
      <c r="H316"/>
      <c r="I316"/>
      <c r="J316"/>
      <c r="K316" s="87"/>
      <c r="M316" s="88"/>
      <c r="N316"/>
      <c r="O316"/>
      <c r="P316"/>
      <c r="Q316"/>
      <c r="R316"/>
      <c r="S316"/>
      <c r="T316"/>
      <c r="U316"/>
      <c r="W316" s="88"/>
      <c r="Y316" s="88"/>
    </row>
    <row r="317" spans="4:25">
      <c r="D317"/>
      <c r="E317"/>
      <c r="F317"/>
      <c r="G317"/>
      <c r="H317"/>
      <c r="I317"/>
      <c r="J317"/>
      <c r="K317" s="87"/>
      <c r="M317" s="88"/>
      <c r="N317"/>
      <c r="O317"/>
      <c r="P317"/>
      <c r="Q317"/>
      <c r="R317"/>
      <c r="S317"/>
      <c r="T317"/>
      <c r="U317"/>
      <c r="W317" s="88"/>
      <c r="Y317" s="88"/>
    </row>
    <row r="318" spans="4:25">
      <c r="D318"/>
      <c r="E318"/>
      <c r="F318"/>
      <c r="G318"/>
      <c r="H318"/>
      <c r="I318"/>
      <c r="J318"/>
      <c r="K318" s="87"/>
      <c r="M318" s="88"/>
      <c r="N318"/>
      <c r="O318"/>
      <c r="P318"/>
      <c r="Q318"/>
      <c r="R318"/>
      <c r="S318"/>
      <c r="T318"/>
      <c r="U318"/>
      <c r="W318" s="88"/>
      <c r="Y318" s="88"/>
    </row>
    <row r="319" spans="4:25">
      <c r="D319"/>
      <c r="E319"/>
      <c r="F319"/>
      <c r="G319"/>
      <c r="H319"/>
      <c r="I319"/>
      <c r="J319"/>
      <c r="K319" s="87"/>
      <c r="M319" s="88"/>
      <c r="N319"/>
      <c r="O319"/>
      <c r="P319"/>
      <c r="Q319"/>
      <c r="R319"/>
      <c r="S319"/>
      <c r="T319"/>
      <c r="U319"/>
      <c r="W319" s="88"/>
      <c r="Y319" s="88"/>
    </row>
    <row r="320" spans="4:25">
      <c r="D320"/>
      <c r="E320"/>
      <c r="F320"/>
      <c r="G320"/>
      <c r="H320"/>
      <c r="I320"/>
      <c r="J320"/>
      <c r="K320" s="87"/>
      <c r="M320" s="88"/>
      <c r="N320"/>
      <c r="O320"/>
      <c r="P320"/>
      <c r="Q320"/>
      <c r="R320"/>
      <c r="S320"/>
      <c r="T320"/>
      <c r="U320"/>
      <c r="W320" s="88"/>
      <c r="Y320" s="88"/>
    </row>
    <row r="321" spans="4:25">
      <c r="D321"/>
      <c r="E321"/>
      <c r="F321"/>
      <c r="G321"/>
      <c r="H321"/>
      <c r="I321"/>
      <c r="J321"/>
      <c r="K321" s="87"/>
      <c r="M321" s="88"/>
      <c r="N321"/>
      <c r="O321"/>
      <c r="P321"/>
      <c r="Q321"/>
      <c r="R321"/>
      <c r="S321"/>
      <c r="T321"/>
      <c r="U321"/>
      <c r="W321" s="88"/>
      <c r="Y321" s="88"/>
    </row>
    <row r="322" spans="4:25">
      <c r="D322"/>
      <c r="E322"/>
      <c r="F322"/>
      <c r="G322"/>
      <c r="H322"/>
      <c r="I322"/>
      <c r="J322"/>
      <c r="K322" s="87"/>
      <c r="M322" s="88"/>
      <c r="N322"/>
      <c r="O322"/>
      <c r="P322"/>
      <c r="Q322"/>
      <c r="R322"/>
      <c r="S322"/>
      <c r="T322"/>
      <c r="U322"/>
      <c r="W322" s="88"/>
      <c r="Y322" s="88"/>
    </row>
    <row r="323" spans="4:25">
      <c r="D323"/>
      <c r="E323"/>
      <c r="F323"/>
      <c r="G323"/>
      <c r="H323"/>
      <c r="I323"/>
      <c r="J323"/>
      <c r="K323" s="87"/>
      <c r="M323" s="88"/>
      <c r="N323"/>
      <c r="O323"/>
      <c r="P323"/>
      <c r="Q323"/>
      <c r="R323"/>
      <c r="S323"/>
      <c r="T323"/>
      <c r="U323"/>
      <c r="W323" s="88"/>
      <c r="Y323" s="88"/>
    </row>
    <row r="324" spans="4:25">
      <c r="D324"/>
      <c r="E324"/>
      <c r="F324"/>
      <c r="G324"/>
      <c r="H324"/>
      <c r="I324"/>
      <c r="J324"/>
      <c r="K324" s="87"/>
      <c r="M324" s="88"/>
      <c r="N324"/>
      <c r="O324"/>
      <c r="P324"/>
      <c r="Q324"/>
      <c r="R324"/>
      <c r="S324"/>
      <c r="T324"/>
      <c r="U324"/>
      <c r="W324" s="88"/>
      <c r="Y324" s="88"/>
    </row>
    <row r="325" spans="4:25">
      <c r="D325"/>
      <c r="E325"/>
      <c r="F325"/>
      <c r="G325"/>
      <c r="H325"/>
      <c r="I325"/>
      <c r="J325"/>
      <c r="K325" s="87"/>
      <c r="M325" s="88"/>
      <c r="N325"/>
      <c r="O325"/>
      <c r="P325"/>
      <c r="Q325"/>
      <c r="R325"/>
      <c r="S325"/>
      <c r="T325"/>
      <c r="U325"/>
      <c r="W325" s="88"/>
      <c r="Y325" s="88"/>
    </row>
    <row r="326" spans="4:25">
      <c r="D326"/>
      <c r="E326"/>
      <c r="F326"/>
      <c r="G326"/>
      <c r="H326"/>
      <c r="I326"/>
      <c r="J326"/>
      <c r="K326" s="87"/>
      <c r="M326" s="88"/>
      <c r="N326"/>
      <c r="O326"/>
      <c r="P326"/>
      <c r="Q326"/>
      <c r="R326"/>
      <c r="S326"/>
      <c r="T326"/>
      <c r="U326"/>
      <c r="W326" s="88"/>
      <c r="Y326" s="88"/>
    </row>
    <row r="327" spans="4:25">
      <c r="D327"/>
      <c r="E327"/>
      <c r="F327"/>
      <c r="G327"/>
      <c r="H327"/>
      <c r="I327"/>
      <c r="J327"/>
      <c r="K327" s="87"/>
      <c r="M327" s="88"/>
      <c r="N327"/>
      <c r="O327"/>
      <c r="P327"/>
      <c r="Q327"/>
      <c r="R327"/>
      <c r="S327"/>
      <c r="T327"/>
      <c r="U327"/>
      <c r="W327" s="88"/>
      <c r="Y327" s="88"/>
    </row>
    <row r="328" spans="4:25">
      <c r="D328"/>
      <c r="E328"/>
      <c r="F328"/>
      <c r="G328"/>
      <c r="H328"/>
      <c r="I328"/>
      <c r="J328"/>
      <c r="K328" s="87"/>
      <c r="M328" s="88"/>
      <c r="N328"/>
      <c r="O328"/>
      <c r="P328"/>
      <c r="Q328"/>
      <c r="R328"/>
      <c r="S328"/>
      <c r="T328"/>
      <c r="U328"/>
      <c r="W328" s="88"/>
      <c r="Y328" s="88"/>
    </row>
    <row r="329" spans="4:25">
      <c r="D329"/>
      <c r="E329"/>
      <c r="F329"/>
      <c r="G329"/>
      <c r="H329"/>
      <c r="I329"/>
      <c r="J329"/>
      <c r="K329" s="87"/>
      <c r="M329" s="88"/>
      <c r="N329"/>
      <c r="O329"/>
      <c r="P329"/>
      <c r="Q329"/>
      <c r="R329"/>
      <c r="S329"/>
      <c r="T329"/>
      <c r="U329"/>
      <c r="W329" s="88"/>
      <c r="Y329" s="88"/>
    </row>
    <row r="330" spans="4:25">
      <c r="D330"/>
      <c r="E330"/>
      <c r="F330"/>
      <c r="G330"/>
      <c r="H330"/>
      <c r="I330"/>
      <c r="J330"/>
      <c r="K330" s="87"/>
      <c r="M330" s="88"/>
      <c r="N330"/>
      <c r="O330"/>
      <c r="P330"/>
      <c r="Q330"/>
      <c r="R330"/>
      <c r="S330"/>
      <c r="T330"/>
      <c r="U330"/>
      <c r="W330" s="88"/>
      <c r="Y330" s="88"/>
    </row>
    <row r="331" spans="4:25">
      <c r="D331"/>
      <c r="E331"/>
      <c r="F331"/>
      <c r="G331"/>
      <c r="H331"/>
      <c r="I331"/>
      <c r="J331"/>
      <c r="K331" s="87"/>
      <c r="M331" s="88"/>
      <c r="N331"/>
      <c r="O331"/>
      <c r="P331"/>
      <c r="Q331"/>
      <c r="R331"/>
      <c r="S331"/>
      <c r="T331"/>
      <c r="U331"/>
      <c r="W331" s="88"/>
      <c r="Y331" s="88"/>
    </row>
    <row r="332" spans="4:25">
      <c r="D332"/>
      <c r="E332"/>
      <c r="F332"/>
      <c r="G332"/>
      <c r="H332"/>
      <c r="I332"/>
      <c r="J332"/>
      <c r="K332" s="87"/>
      <c r="M332" s="88"/>
      <c r="N332"/>
      <c r="O332"/>
      <c r="P332"/>
      <c r="Q332"/>
      <c r="R332"/>
      <c r="S332"/>
      <c r="T332"/>
      <c r="U332"/>
      <c r="W332" s="88"/>
      <c r="Y332" s="88"/>
    </row>
    <row r="333" spans="4:25">
      <c r="D333"/>
      <c r="E333"/>
      <c r="F333"/>
      <c r="G333"/>
      <c r="H333"/>
      <c r="I333"/>
      <c r="J333"/>
      <c r="K333" s="87"/>
      <c r="M333" s="88"/>
      <c r="N333"/>
      <c r="O333"/>
      <c r="P333"/>
      <c r="Q333"/>
      <c r="R333"/>
      <c r="S333"/>
      <c r="T333"/>
      <c r="U333"/>
      <c r="W333" s="88"/>
      <c r="Y333" s="88"/>
    </row>
    <row r="334" spans="4:25">
      <c r="D334"/>
      <c r="E334"/>
      <c r="F334"/>
      <c r="G334"/>
      <c r="H334"/>
      <c r="I334"/>
      <c r="J334"/>
      <c r="K334" s="87"/>
      <c r="M334" s="88"/>
      <c r="N334"/>
      <c r="O334"/>
      <c r="P334"/>
      <c r="Q334"/>
      <c r="R334"/>
      <c r="S334"/>
      <c r="T334"/>
      <c r="U334"/>
      <c r="W334" s="88"/>
      <c r="Y334" s="88"/>
    </row>
    <row r="335" spans="4:25">
      <c r="D335"/>
      <c r="E335"/>
      <c r="F335"/>
      <c r="G335"/>
      <c r="H335"/>
      <c r="I335"/>
      <c r="J335"/>
      <c r="K335" s="87"/>
      <c r="M335" s="88"/>
      <c r="N335"/>
      <c r="O335"/>
      <c r="P335"/>
      <c r="Q335"/>
      <c r="R335"/>
      <c r="S335"/>
      <c r="T335"/>
      <c r="U335"/>
      <c r="W335" s="88"/>
      <c r="Y335" s="88"/>
    </row>
    <row r="336" spans="4:25">
      <c r="D336"/>
      <c r="E336"/>
      <c r="F336"/>
      <c r="G336"/>
      <c r="H336"/>
      <c r="I336"/>
      <c r="J336"/>
      <c r="K336" s="87"/>
      <c r="M336" s="88"/>
      <c r="N336"/>
      <c r="O336"/>
      <c r="P336"/>
      <c r="Q336"/>
      <c r="R336"/>
      <c r="S336"/>
      <c r="T336"/>
      <c r="U336"/>
      <c r="W336" s="88"/>
      <c r="Y336" s="88"/>
    </row>
    <row r="337" spans="4:25">
      <c r="D337"/>
      <c r="E337"/>
      <c r="F337"/>
      <c r="G337"/>
      <c r="H337"/>
      <c r="I337"/>
      <c r="J337"/>
      <c r="K337" s="87"/>
      <c r="M337" s="88"/>
      <c r="N337"/>
      <c r="O337"/>
      <c r="P337"/>
      <c r="Q337"/>
      <c r="R337"/>
      <c r="S337"/>
      <c r="T337"/>
      <c r="U337"/>
      <c r="W337" s="88"/>
      <c r="Y337" s="88"/>
    </row>
    <row r="338" spans="4:25">
      <c r="D338"/>
      <c r="E338"/>
      <c r="F338"/>
      <c r="G338"/>
      <c r="H338"/>
      <c r="I338"/>
      <c r="J338"/>
      <c r="K338" s="87"/>
      <c r="M338" s="88"/>
      <c r="N338"/>
      <c r="O338"/>
      <c r="P338"/>
      <c r="Q338"/>
      <c r="R338"/>
      <c r="S338"/>
      <c r="T338"/>
      <c r="U338"/>
      <c r="W338" s="88"/>
      <c r="Y338" s="88"/>
    </row>
    <row r="339" spans="4:25">
      <c r="D339"/>
      <c r="E339"/>
      <c r="F339"/>
      <c r="G339"/>
      <c r="H339"/>
      <c r="I339"/>
      <c r="J339"/>
      <c r="K339" s="87"/>
      <c r="M339" s="88"/>
      <c r="N339"/>
      <c r="O339"/>
      <c r="P339"/>
      <c r="Q339"/>
      <c r="R339"/>
      <c r="S339"/>
      <c r="T339"/>
      <c r="U339"/>
      <c r="W339" s="88"/>
      <c r="Y339" s="88"/>
    </row>
    <row r="340" spans="4:25">
      <c r="D340"/>
      <c r="E340"/>
      <c r="F340"/>
      <c r="G340"/>
      <c r="H340"/>
      <c r="I340"/>
      <c r="J340"/>
      <c r="K340" s="87"/>
      <c r="M340" s="89"/>
      <c r="N340"/>
      <c r="O340"/>
      <c r="P340"/>
      <c r="Q340"/>
      <c r="R340"/>
      <c r="S340"/>
      <c r="T340"/>
      <c r="U340"/>
      <c r="W340" s="89"/>
      <c r="Y340" s="89"/>
    </row>
    <row r="341" spans="4:25">
      <c r="D341"/>
      <c r="E341"/>
      <c r="F341"/>
      <c r="G341"/>
      <c r="H341"/>
      <c r="I341"/>
      <c r="J341"/>
      <c r="K341" s="87"/>
      <c r="M341" s="89"/>
      <c r="N341"/>
      <c r="O341"/>
      <c r="P341"/>
      <c r="Q341"/>
      <c r="R341"/>
      <c r="S341"/>
      <c r="T341"/>
      <c r="U341"/>
      <c r="W341" s="89"/>
      <c r="Y341" s="89"/>
    </row>
    <row r="342" spans="4:25">
      <c r="D342"/>
      <c r="E342"/>
      <c r="F342"/>
      <c r="G342"/>
      <c r="H342"/>
      <c r="I342"/>
      <c r="J342"/>
      <c r="K342" s="87"/>
      <c r="M342" s="89"/>
      <c r="N342"/>
      <c r="O342"/>
      <c r="P342"/>
      <c r="Q342"/>
      <c r="R342"/>
      <c r="S342"/>
      <c r="T342"/>
      <c r="U342"/>
      <c r="W342" s="89"/>
      <c r="Y342" s="89"/>
    </row>
    <row r="343" spans="4:25">
      <c r="D343"/>
      <c r="E343"/>
      <c r="F343"/>
      <c r="G343"/>
      <c r="H343"/>
      <c r="I343"/>
      <c r="J343"/>
      <c r="K343" s="87"/>
      <c r="M343" s="89"/>
      <c r="N343"/>
      <c r="O343"/>
      <c r="P343"/>
      <c r="Q343"/>
      <c r="R343"/>
      <c r="S343"/>
      <c r="T343"/>
      <c r="U343"/>
      <c r="W343" s="89"/>
      <c r="Y343" s="89"/>
    </row>
    <row r="344" spans="4:25">
      <c r="D344"/>
      <c r="E344"/>
      <c r="F344"/>
      <c r="G344"/>
      <c r="H344"/>
      <c r="I344"/>
      <c r="J344"/>
      <c r="K344" s="87"/>
      <c r="M344" s="89"/>
      <c r="N344"/>
      <c r="O344"/>
      <c r="P344"/>
      <c r="Q344"/>
      <c r="R344"/>
      <c r="S344"/>
      <c r="T344"/>
      <c r="U344"/>
      <c r="W344" s="89"/>
      <c r="Y344" s="89"/>
    </row>
    <row r="345" spans="4:25">
      <c r="D345"/>
      <c r="E345"/>
      <c r="F345"/>
      <c r="G345"/>
      <c r="H345"/>
      <c r="I345"/>
      <c r="J345"/>
      <c r="K345" s="87"/>
      <c r="M345" s="89"/>
      <c r="N345"/>
      <c r="O345"/>
      <c r="P345"/>
      <c r="Q345"/>
      <c r="R345"/>
      <c r="S345"/>
      <c r="T345"/>
      <c r="U345"/>
      <c r="W345" s="89"/>
      <c r="Y345" s="89"/>
    </row>
    <row r="346" spans="4:25">
      <c r="D346"/>
      <c r="E346"/>
      <c r="F346"/>
      <c r="G346"/>
      <c r="H346"/>
      <c r="I346"/>
      <c r="J346"/>
      <c r="K346" s="87"/>
      <c r="M346" s="89"/>
      <c r="N346"/>
      <c r="O346"/>
      <c r="P346"/>
      <c r="Q346"/>
      <c r="R346"/>
      <c r="S346"/>
      <c r="T346"/>
      <c r="U346"/>
      <c r="W346" s="89"/>
      <c r="Y346" s="89"/>
    </row>
  </sheetData>
  <mergeCells count="135">
    <mergeCell ref="M86:M87"/>
    <mergeCell ref="T32:T33"/>
    <mergeCell ref="U32:U33"/>
    <mergeCell ref="V32:V33"/>
    <mergeCell ref="W31:W33"/>
    <mergeCell ref="X31:X33"/>
    <mergeCell ref="Y31:Y33"/>
    <mergeCell ref="D86:I87"/>
    <mergeCell ref="D82:I83"/>
    <mergeCell ref="D78:I79"/>
    <mergeCell ref="D74:I75"/>
    <mergeCell ref="D70:I71"/>
    <mergeCell ref="D66:I67"/>
    <mergeCell ref="D62:I63"/>
    <mergeCell ref="D58:I59"/>
    <mergeCell ref="D54:I55"/>
    <mergeCell ref="D50:I51"/>
    <mergeCell ref="D46:I47"/>
    <mergeCell ref="D42:I43"/>
    <mergeCell ref="M50:M51"/>
    <mergeCell ref="M54:M55"/>
    <mergeCell ref="M58:M59"/>
    <mergeCell ref="M62:M63"/>
    <mergeCell ref="M66:M67"/>
    <mergeCell ref="M70:M71"/>
    <mergeCell ref="M74:M75"/>
    <mergeCell ref="M78:M79"/>
    <mergeCell ref="M82:M83"/>
    <mergeCell ref="K86:K87"/>
    <mergeCell ref="L32:L33"/>
    <mergeCell ref="L42:L43"/>
    <mergeCell ref="L46:L47"/>
    <mergeCell ref="L50:L51"/>
    <mergeCell ref="L54:L55"/>
    <mergeCell ref="L58:L59"/>
    <mergeCell ref="L62:L63"/>
    <mergeCell ref="L66:L67"/>
    <mergeCell ref="L70:L71"/>
    <mergeCell ref="L74:L75"/>
    <mergeCell ref="L78:L79"/>
    <mergeCell ref="L82:L83"/>
    <mergeCell ref="L86:L87"/>
    <mergeCell ref="K50:K51"/>
    <mergeCell ref="K54:K55"/>
    <mergeCell ref="K58:K59"/>
    <mergeCell ref="K62:K63"/>
    <mergeCell ref="K66:K67"/>
    <mergeCell ref="K70:K71"/>
    <mergeCell ref="K74:K75"/>
    <mergeCell ref="K78:K79"/>
    <mergeCell ref="K82:K83"/>
    <mergeCell ref="J98:M98"/>
    <mergeCell ref="T98:W98"/>
    <mergeCell ref="J103:M103"/>
    <mergeCell ref="T103:W103"/>
    <mergeCell ref="J104:M104"/>
    <mergeCell ref="T104:W104"/>
    <mergeCell ref="B31:B33"/>
    <mergeCell ref="C31:C33"/>
    <mergeCell ref="J32:J33"/>
    <mergeCell ref="J42:J43"/>
    <mergeCell ref="J46:J47"/>
    <mergeCell ref="J50:J51"/>
    <mergeCell ref="J54:J55"/>
    <mergeCell ref="J58:J59"/>
    <mergeCell ref="J62:J63"/>
    <mergeCell ref="J66:J67"/>
    <mergeCell ref="J70:J71"/>
    <mergeCell ref="J74:J75"/>
    <mergeCell ref="J78:J79"/>
    <mergeCell ref="J82:J83"/>
    <mergeCell ref="J86:J87"/>
    <mergeCell ref="K32:K33"/>
    <mergeCell ref="K42:K43"/>
    <mergeCell ref="K46:K47"/>
    <mergeCell ref="C69:L69"/>
    <mergeCell ref="C72:L72"/>
    <mergeCell ref="C73:L73"/>
    <mergeCell ref="C76:L76"/>
    <mergeCell ref="C77:L77"/>
    <mergeCell ref="C80:L80"/>
    <mergeCell ref="C81:L81"/>
    <mergeCell ref="C84:L84"/>
    <mergeCell ref="C85:L85"/>
    <mergeCell ref="C52:L52"/>
    <mergeCell ref="C53:L53"/>
    <mergeCell ref="C56:L56"/>
    <mergeCell ref="C57:L57"/>
    <mergeCell ref="C60:L60"/>
    <mergeCell ref="C61:L61"/>
    <mergeCell ref="C64:L64"/>
    <mergeCell ref="C65:L65"/>
    <mergeCell ref="C68:L68"/>
    <mergeCell ref="C37:L37"/>
    <mergeCell ref="C38:L38"/>
    <mergeCell ref="C39:L39"/>
    <mergeCell ref="C40:M40"/>
    <mergeCell ref="C41:M41"/>
    <mergeCell ref="C44:L44"/>
    <mergeCell ref="C45:L45"/>
    <mergeCell ref="C48:L48"/>
    <mergeCell ref="C49:L49"/>
    <mergeCell ref="M42:M43"/>
    <mergeCell ref="M46:M47"/>
    <mergeCell ref="D31:L31"/>
    <mergeCell ref="N31:V31"/>
    <mergeCell ref="D32:I32"/>
    <mergeCell ref="N32:S32"/>
    <mergeCell ref="D33:I33"/>
    <mergeCell ref="N33:S33"/>
    <mergeCell ref="C34:L34"/>
    <mergeCell ref="C35:L35"/>
    <mergeCell ref="C36:L36"/>
    <mergeCell ref="M31:M33"/>
    <mergeCell ref="C24:L24"/>
    <mergeCell ref="M24:W24"/>
    <mergeCell ref="C25:L25"/>
    <mergeCell ref="M25:W25"/>
    <mergeCell ref="C26:L26"/>
    <mergeCell ref="M26:W26"/>
    <mergeCell ref="B28:X28"/>
    <mergeCell ref="B29:M29"/>
    <mergeCell ref="D30:M30"/>
    <mergeCell ref="N30:W30"/>
    <mergeCell ref="X30:Y30"/>
    <mergeCell ref="B1:Y1"/>
    <mergeCell ref="B2:Y2"/>
    <mergeCell ref="B4:Y4"/>
    <mergeCell ref="B20:Y20"/>
    <mergeCell ref="C21:W21"/>
    <mergeCell ref="X21:Y21"/>
    <mergeCell ref="C22:L22"/>
    <mergeCell ref="M22:W22"/>
    <mergeCell ref="C23:L23"/>
    <mergeCell ref="M23:W23"/>
  </mergeCells>
  <printOptions horizontalCentered="1"/>
  <pageMargins left="0.27559055118110198" right="0.31496062992126" top="0.74803149606299202" bottom="0.74803149606299202" header="0.31496062992126" footer="0.31496062992126"/>
  <pageSetup paperSize="14" scale="62" orientation="landscape" r:id="rId1"/>
  <rowBreaks count="1" manualBreakCount="1">
    <brk id="55" max="24" man="1"/>
  </rowBreaks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Agg. Geser GJ 2024 </vt:lpstr>
      <vt:lpstr>01</vt:lpstr>
      <vt:lpstr>'01'!Print_Area</vt:lpstr>
      <vt:lpstr>'Agg. Geser GJ 2024 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2023-03-03T09:15:00Z</cp:lastPrinted>
  <dcterms:created xsi:type="dcterms:W3CDTF">2021-02-10T03:24:00Z</dcterms:created>
  <dcterms:modified xsi:type="dcterms:W3CDTF">2023-07-12T13:57:03Z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17BAABCA7D9D4A3A9A0F68C8C502C7FD</vt:lpwstr>
  </property>
  <property fmtid="{D5CDD505-2E9C-101B-9397-08002B2CF9AE}" pid="3" name="KSOProductBuildVer">
    <vt:lpwstr>1033-11.2.0.11537</vt:lpwstr>
  </property>
</Properties>
</file>